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C:\Users\Jack\Desktop\"/>
    </mc:Choice>
  </mc:AlternateContent>
  <xr:revisionPtr revIDLastSave="0" documentId="13_ncr:1_{826DE36C-0147-4461-A3A7-7D09DA2ED4BE}" xr6:coauthVersionLast="47" xr6:coauthVersionMax="47" xr10:uidLastSave="{00000000-0000-0000-0000-000000000000}"/>
  <bookViews>
    <workbookView xWindow="-98" yWindow="-98" windowWidth="21795" windowHeight="13875" firstSheet="1" activeTab="1" xr2:uid="{00000000-000D-0000-FFFF-FFFF00000000}"/>
  </bookViews>
  <sheets>
    <sheet name="生产制造业-评分表" sheetId="2" state="hidden" r:id="rId1"/>
    <sheet name="金融业2026调研问卷" sheetId="7" r:id="rId2"/>
  </sheets>
  <definedNames>
    <definedName name="_xlnm._FilterDatabase" localSheetId="1" hidden="1">金融业2026调研问卷!$O$1:$O$162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O5" i="2" l="1"/>
  <c r="BN5" i="2"/>
  <c r="AR5" i="2"/>
  <c r="AQ5" i="2"/>
  <c r="AN5" i="2"/>
  <c r="AM5" i="2"/>
  <c r="Z5" i="2"/>
  <c r="Y5" i="2"/>
  <c r="BO4" i="2"/>
  <c r="BN4" i="2"/>
  <c r="AR4" i="2"/>
  <c r="AQ4" i="2"/>
  <c r="AN4" i="2"/>
  <c r="AM4" i="2"/>
  <c r="Z4" i="2"/>
  <c r="Y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fox kang</author>
  </authors>
  <commentList>
    <comment ref="Y3" authorId="0" shapeId="0" xr:uid="{00000000-0006-0000-0000-000001000000}">
      <text>
        <r>
          <rPr>
            <b/>
            <sz val="10"/>
            <color rgb="FF000000"/>
            <rFont val="Microsoft YaHei UI"/>
            <family val="2"/>
            <charset val="134"/>
          </rPr>
          <t>fox kang:</t>
        </r>
        <r>
          <rPr>
            <sz val="10"/>
            <color rgb="FF000000"/>
            <rFont val="Microsoft YaHei UI"/>
            <family val="2"/>
            <charset val="134"/>
          </rPr>
          <t xml:space="preserve">
</t>
        </r>
        <r>
          <rPr>
            <sz val="10"/>
            <color rgb="FF000000"/>
            <rFont val="宋体"/>
            <family val="3"/>
            <charset val="134"/>
          </rPr>
          <t xml:space="preserve">计算两年的温室气体减排比例
按行业绩效计算
1.X=（去年排放量/去年万元营收）-（今年排放量/今年万元营收）
2.得分=IF(X&gt;中位数,权重,X/中位数*权重)
3.如果没有数据，0分
</t>
        </r>
      </text>
    </comment>
    <comment ref="AM3" authorId="0" shapeId="0" xr:uid="{00000000-0006-0000-0000-000002000000}">
      <text>
        <r>
          <rPr>
            <b/>
            <sz val="10"/>
            <color rgb="FF000000"/>
            <rFont val="Microsoft YaHei UI"/>
            <family val="2"/>
            <charset val="134"/>
          </rPr>
          <t>fox kang:</t>
        </r>
        <r>
          <rPr>
            <sz val="10"/>
            <color rgb="FF000000"/>
            <rFont val="Microsoft YaHei UI"/>
            <family val="2"/>
            <charset val="134"/>
          </rPr>
          <t xml:space="preserve">
</t>
        </r>
        <r>
          <rPr>
            <sz val="10"/>
            <color rgb="FF000000"/>
            <rFont val="宋体"/>
            <family val="3"/>
            <charset val="134"/>
            <scheme val="minor"/>
          </rPr>
          <t>计算新能源使用的增速，按行业绩效：
1.X=（今年新能源比例-去年新能源比例）/去年新能源比例
2.得分=IF(X&gt;中位数,权重,X/中位数*权重)
3.如果没有数据，0</t>
        </r>
      </text>
    </comment>
    <comment ref="AN3" authorId="0" shapeId="0" xr:uid="{00000000-0006-0000-0000-000003000000}">
      <text>
        <r>
          <rPr>
            <b/>
            <sz val="10"/>
            <color rgb="FF000000"/>
            <rFont val="Microsoft YaHei UI"/>
            <family val="2"/>
            <charset val="134"/>
          </rPr>
          <t>fox kang:</t>
        </r>
        <r>
          <rPr>
            <sz val="10"/>
            <color rgb="FF000000"/>
            <rFont val="Microsoft YaHei UI"/>
            <family val="2"/>
            <charset val="134"/>
          </rPr>
          <t xml:space="preserve">
1.X=（今年新能源比例-去年新能源比例）/去年新能源比例
2.得分=IF(X&gt;中位数,权重,中位数/X*权重)
3.如果没有数据，0分
</t>
        </r>
      </text>
    </comment>
    <comment ref="AQ3" authorId="0" shapeId="0" xr:uid="{00000000-0006-0000-0000-000004000000}">
      <text>
        <r>
          <rPr>
            <b/>
            <sz val="10"/>
            <color rgb="FF000000"/>
            <rFont val="Microsoft YaHei UI"/>
            <family val="2"/>
            <charset val="134"/>
          </rPr>
          <t>fox kang:</t>
        </r>
        <r>
          <rPr>
            <sz val="10"/>
            <color rgb="FF000000"/>
            <rFont val="Microsoft YaHei UI"/>
            <family val="2"/>
            <charset val="134"/>
          </rPr>
          <t xml:space="preserve">
计算两年综合能耗下降速度：
1.X=（去年能耗数据/去年营收-今年能耗数据/今年营收）/（去年能耗数据/去年营收）
2.</t>
        </r>
        <r>
          <rPr>
            <sz val="10"/>
            <color rgb="FF000000"/>
            <rFont val="宋体"/>
            <family val="3"/>
            <charset val="134"/>
            <scheme val="minor"/>
          </rPr>
          <t>IF(X&gt;中位数,权重,X/中位数*权重)</t>
        </r>
        <r>
          <rPr>
            <sz val="10"/>
            <color rgb="FF000000"/>
            <rFont val="Microsoft YaHei UI"/>
            <family val="2"/>
            <charset val="134"/>
          </rPr>
          <t xml:space="preserve">
3.如果没有数据，0分
</t>
        </r>
      </text>
    </comment>
    <comment ref="BN3" authorId="0" shapeId="0" xr:uid="{00000000-0006-0000-0000-000005000000}">
      <text>
        <r>
          <rPr>
            <b/>
            <sz val="10"/>
            <color rgb="FF000000"/>
            <rFont val="Microsoft YaHei UI"/>
            <family val="2"/>
            <charset val="134"/>
          </rPr>
          <t>fox kang:</t>
        </r>
        <r>
          <rPr>
            <sz val="10"/>
            <color rgb="FF000000"/>
            <rFont val="Microsoft YaHei UI"/>
            <family val="2"/>
            <charset val="134"/>
          </rPr>
          <t xml:space="preserve">
计算环保投入占营收比，行业绩效：</t>
        </r>
        <r>
          <rPr>
            <sz val="10"/>
            <color rgb="FF000000"/>
            <rFont val="宋体"/>
            <family val="3"/>
            <charset val="134"/>
            <scheme val="minor"/>
          </rPr>
          <t xml:space="preserve">
1.X=环保投入 / 营业收入
2.得分=IF(X&gt;中位数,权重,X/中位数*权重)
3.如果没有数据，0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lingya</author>
  </authors>
  <commentList>
    <comment ref="G40" authorId="0" shapeId="0" xr:uid="{00000000-0006-0000-0100-000001000000}">
      <text>
        <r>
          <rPr>
            <sz val="9"/>
            <color indexed="8"/>
            <rFont val="宋体"/>
            <family val="3"/>
            <charset val="134"/>
          </rPr>
          <t>国有企业/民营企业/外资在华企业/股份制企业/合资企业/其他</t>
        </r>
      </text>
    </comment>
  </commentList>
</comments>
</file>

<file path=xl/sharedStrings.xml><?xml version="1.0" encoding="utf-8"?>
<sst xmlns="http://schemas.openxmlformats.org/spreadsheetml/2006/main" count="268" uniqueCount="204">
  <si>
    <t>基本信息</t>
  </si>
  <si>
    <t>营业收入（元）</t>
  </si>
  <si>
    <t>领导力（24）</t>
  </si>
  <si>
    <t>减排力（40）</t>
  </si>
  <si>
    <t>创新力（24）</t>
  </si>
  <si>
    <t>协调力（12）</t>
  </si>
  <si>
    <t>减分项（5）</t>
  </si>
  <si>
    <t>序号</t>
  </si>
  <si>
    <t>股票代码</t>
  </si>
  <si>
    <t>企业简称</t>
  </si>
  <si>
    <t>企业全称</t>
  </si>
  <si>
    <t>行业</t>
  </si>
  <si>
    <t>企业性质（国有企业/民营企业/外资在华企业/其他）</t>
  </si>
  <si>
    <t>2022年</t>
  </si>
  <si>
    <t>2023年</t>
  </si>
  <si>
    <t>组织体系 （6分）</t>
  </si>
  <si>
    <t>减碳目标（5分）</t>
  </si>
  <si>
    <t>减碳规划（7分）</t>
  </si>
  <si>
    <t>激励考核（3分）</t>
  </si>
  <si>
    <t>气候风险（3分）</t>
  </si>
  <si>
    <t>温室气体管理（14分）</t>
  </si>
  <si>
    <t>低碳运营（16分）</t>
  </si>
  <si>
    <t>价值链减排（10分）</t>
  </si>
  <si>
    <t>产品创新（11分）</t>
  </si>
  <si>
    <t>创新投入（13分）</t>
  </si>
  <si>
    <t>能力提升（6分）</t>
  </si>
  <si>
    <t>合作倡议（6分）</t>
  </si>
  <si>
    <t>企业（含分子公司）2022/2023年发生环境处罚事件</t>
  </si>
  <si>
    <t>董事会对气候或环境议题、目标、规划进行监督，2分</t>
  </si>
  <si>
    <t>得分</t>
  </si>
  <si>
    <t>建立可持续发展/ESG/应对气候变化或相关委员会，2分
建立双碳工作组织部室/团队，4分</t>
  </si>
  <si>
    <t>公布减碳强度目标（单位营收/产值减碳），2分；
公布减碳比较目标（以20XX为基准年减碳），3分；
公开碳中和绝对目标（20XX运营碳中和），4分；
公开全价值链碳中和目标（覆盖范围一+二+三），5分</t>
  </si>
  <si>
    <r>
      <rPr>
        <b/>
        <sz val="9"/>
        <color theme="1"/>
        <rFont val="等线"/>
        <family val="3"/>
        <charset val="134"/>
      </rPr>
      <t>制定双碳行动纲领、战略规划（但行动路线图不明确），2分
制定明确的双碳行动路线图（包括时间、行动领域、达成预期，有</t>
    </r>
    <r>
      <rPr>
        <b/>
        <sz val="9"/>
        <color rgb="FF00B050"/>
        <rFont val="等线"/>
        <family val="3"/>
        <charset val="134"/>
      </rPr>
      <t>数字佐证</t>
    </r>
    <r>
      <rPr>
        <b/>
        <sz val="9"/>
        <color theme="1"/>
        <rFont val="等线"/>
        <family val="3"/>
        <charset val="134"/>
      </rPr>
      <t>），4分</t>
    </r>
  </si>
  <si>
    <t>设置其他可量化、可衡量的环境目标（如20XX年清洁能源使用量，水资源减少量、绿色建筑认证量、包装材料减少量、废旧产品回收量、低碳消费活动举办场次等）：
有1项，1分
有2项以上，3分</t>
  </si>
  <si>
    <t>将减碳/节能绩效与董事会/高层管理人员薪酬挂钩，3分</t>
  </si>
  <si>
    <t>参照TCFD进行气候相关风险机遇分析，1分
发布TCFD独立报告，3分</t>
  </si>
  <si>
    <t>2021年温室气体排放量
（范围一+范围二）</t>
  </si>
  <si>
    <t>2022年温室气体排放量
（范围一+范围二）</t>
  </si>
  <si>
    <t>中间参数</t>
  </si>
  <si>
    <t>得分（4）</t>
  </si>
  <si>
    <t>2022年运营范围温室气体披露覆盖面：
仅单个数据，1分
不仅总部，不仅单个数据，覆盖三个及以上运营场所，3分</t>
  </si>
  <si>
    <t>2022年价值链范围温室气体披露细致度：
仅单个数据，2分
覆盖通勤、差旅，3分
覆盖原料、运输、回收、用户端，5分</t>
  </si>
  <si>
    <t>进行第三方碳鉴证，2分</t>
  </si>
  <si>
    <t>绿色工厂认证情况：
省级认证，2分
国家级认证，4分</t>
  </si>
  <si>
    <t>在中国境内有零碳/近零碳工厂（工厂名），2分</t>
  </si>
  <si>
    <t>2021年可再生能源使用比例（%）</t>
  </si>
  <si>
    <t>2022年可再生能源使用比例（%）</t>
  </si>
  <si>
    <t>得分（3）</t>
  </si>
  <si>
    <t>2021年综合能耗（吨标准煤）</t>
  </si>
  <si>
    <t>2022年综合能耗（吨标准煤）</t>
  </si>
  <si>
    <t>通过能源管理体系认证，2分</t>
  </si>
  <si>
    <t>有其他碳抵消/交易行动（CCER、绿债、绿证），2分</t>
  </si>
  <si>
    <r>
      <rPr>
        <b/>
        <sz val="9"/>
        <color theme="1"/>
        <rFont val="等线"/>
        <family val="3"/>
        <charset val="134"/>
      </rPr>
      <t>企业有明确的绿色采购/绿色供应链</t>
    </r>
    <r>
      <rPr>
        <b/>
        <sz val="9"/>
        <color rgb="FF00B050"/>
        <rFont val="等线"/>
        <family val="3"/>
        <charset val="134"/>
      </rPr>
      <t>具体制度</t>
    </r>
    <r>
      <rPr>
        <b/>
        <sz val="9"/>
        <color theme="1"/>
        <rFont val="等线"/>
        <family val="3"/>
        <charset val="134"/>
      </rPr>
      <t>，2分</t>
    </r>
  </si>
  <si>
    <t>披露供应商通过环境认证的数量，2分</t>
  </si>
  <si>
    <t>企业对供应商有减碳的激励手段（合同延长、合作优惠、荣誉奖励等），2分</t>
  </si>
  <si>
    <t>帮助供应商减碳赋能（披露提供培训场次、给予技术支持），2分</t>
  </si>
  <si>
    <r>
      <rPr>
        <b/>
        <sz val="9"/>
        <color theme="1"/>
        <rFont val="等线"/>
        <family val="3"/>
        <charset val="134"/>
      </rPr>
      <t>2022-2023年引导绿色消费/可持续消费的</t>
    </r>
    <r>
      <rPr>
        <b/>
        <sz val="9"/>
        <color rgb="FF00B050"/>
        <rFont val="等线"/>
        <family val="3"/>
        <charset val="134"/>
      </rPr>
      <t>实质措施和绩效</t>
    </r>
    <r>
      <rPr>
        <b/>
        <sz val="9"/>
        <color theme="1"/>
        <rFont val="等线"/>
        <family val="3"/>
        <charset val="134"/>
      </rPr>
      <t>（eg.减碳激励券、培训覆盖、回收投放数量、碳普惠、举办碳中和活动等）：
1项，1分
2项以上，2分</t>
    </r>
  </si>
  <si>
    <r>
      <rPr>
        <b/>
        <sz val="9"/>
        <color theme="1"/>
        <rFont val="等线"/>
        <family val="3"/>
        <charset val="134"/>
      </rPr>
      <t>2022-2023年企业产品绿色设计、循环利用、包材减量的</t>
    </r>
    <r>
      <rPr>
        <b/>
        <sz val="9"/>
        <color rgb="FF00B050"/>
        <rFont val="等线"/>
        <family val="3"/>
        <charset val="134"/>
      </rPr>
      <t>量化绩效</t>
    </r>
    <r>
      <rPr>
        <b/>
        <sz val="9"/>
        <color theme="1"/>
        <rFont val="等线"/>
        <family val="3"/>
        <charset val="134"/>
      </rPr>
      <t>：
1项，1分
2项以上，3分</t>
    </r>
  </si>
  <si>
    <r>
      <rPr>
        <b/>
        <sz val="9"/>
        <color theme="1"/>
        <rFont val="等线"/>
        <family val="3"/>
        <charset val="134"/>
      </rPr>
      <t>2022-2023年在中国推出碳中和认证产品或服务（备注产品，需有</t>
    </r>
    <r>
      <rPr>
        <b/>
        <sz val="9"/>
        <color rgb="FF00B050"/>
        <rFont val="等线"/>
        <family val="3"/>
        <charset val="134"/>
      </rPr>
      <t>第三方认证</t>
    </r>
    <r>
      <rPr>
        <b/>
        <sz val="9"/>
        <color theme="1"/>
        <rFont val="等线"/>
        <family val="3"/>
        <charset val="134"/>
      </rPr>
      <t>），5分</t>
    </r>
  </si>
  <si>
    <t>2022-2023年帮助客户/合作伙伴节能减排的绩效（工业减碳、建筑减碳、交通减碳，企业端、政府端、用户侧减排数据结果）：
1项，1分
2项以上，3分</t>
  </si>
  <si>
    <t>2022年环保/节能投入（运营环保投入，创新不算）（元），3分</t>
  </si>
  <si>
    <t>2022-2023年开展/支持/合作绿色相关课题研究（注明课题），3分</t>
  </si>
  <si>
    <t>设立/聘请节能减排研究团队（研究院所/研发部团队——区别于治理、管理部门），2分</t>
  </si>
  <si>
    <t>2022-2023年投资、支持碳中和产品/项目/技术（请备注：光伏、风电、储能、氢能、智慧能源、CCUS、生物材料、碳汇等项目）：
1项，2分
2项以上，5分</t>
  </si>
  <si>
    <t>2022-2023年面向员工开展碳中和/气候变化培训：
有培训，1.5分
有绩效（场次、人数），3分</t>
  </si>
  <si>
    <t>2022-2023年面向高管开展碳中和/气候变化培训：
有培训，1.5分
有绩效（场次、人数），3分</t>
  </si>
  <si>
    <t>企业加入国内/国际双碳行动网络/倡议（备注倡议），2分</t>
  </si>
  <si>
    <t>企业参与或支持双碳标准制定（项目数、标准名称），2分</t>
  </si>
  <si>
    <t>发起或支持减缓或适应气候变化的环境公益项目（项目名称），2分</t>
  </si>
  <si>
    <t>2022-2023年度曝光环境违规问题，无证开采、偷排乱排、供应链环境违规、环境数据造假等：
1件，计1分
5分，封顶
极其严重的，一票否决</t>
  </si>
  <si>
    <t>合理</t>
  </si>
  <si>
    <t>will see</t>
  </si>
  <si>
    <t>2026年双碳行动力调研问卷——金融业</t>
  </si>
  <si>
    <t>尊敬的金融机构代表：</t>
  </si>
  <si>
    <t>您好！</t>
  </si>
  <si>
    <r>
      <rPr>
        <sz val="10"/>
        <rFont val="微软雅黑"/>
        <family val="2"/>
        <charset val="134"/>
      </rPr>
      <t>气候危机影响每一个人。企业作为减碳行动主体，承担着不可或缺的角色。为跟踪、研究中国企业及外资在华企业对双碳战略的响应以及绿色低碳转型现状，南方周末中国企业社会责任研究中心发起
“2026年中国企业双碳行动力”调研项目。调研结果将在2026年11月“南方周末绿色创变者大会”上公布。
本次调研分为指标制定、调研启动、数据分析和结果发布4个阶段。为保证调研的科学、规范和公正，项目组参考国内外气候信息披露标准、并结合南方周末20多年企业社会责任调研经验，形成领导力、减碳力、创新力、协调力四大维度的指标体系，致力于选出最具双碳行动力的一批领先企业。
请于</t>
    </r>
    <r>
      <rPr>
        <b/>
        <sz val="10"/>
        <color rgb="FF00B050"/>
        <rFont val="微软雅黑"/>
        <family val="2"/>
        <charset val="134"/>
      </rPr>
      <t>2026年10月16日17点前</t>
    </r>
    <r>
      <rPr>
        <sz val="10"/>
        <rFont val="微软雅黑"/>
        <family val="2"/>
        <charset val="134"/>
      </rPr>
      <t>将本问卷发回南方周末中国企业社会责任研究中心邮箱，若有任何疑问也可通过邮箱联系（csr@infzm.com)。
本次调研结果将在南方周末及相关渠道进行公开发布。在您填写问卷之前，有以下事项需要向您预先说明：
1）您在问卷中所提供的一切数据和事实将用且仅用作本榜单的评选依据，将不会被泄露给第三方机构、其他企业或媒体；
2）南方周末在发布调研结果的同时做相应的分析报道，涉及单个企业时，将仅引用企业提交的非数据性描述，如果要对贵企业所提交的数据信息进行单独披露，我们会先征求您的同意；
3）在您填写本表的同时，我们也将从政府部门和公开渠道调查相关数据和信息，因此，您所未提供的部分，我们将采信这些第三方信息。由于数据及信息对本评选的意义非常重大，我们强烈地建议您认真填写这些信息，以使贵企业的双碳表现能得到公正的评价；
4）如果有任何人员在调研过程中向您索取或者暗示商业赞助费用，来换取最终排名，请随时向我们检举揭发， 同时我们也向您保证没有任何一家企业可以通过“购买”的方式破坏榜单公平。</t>
    </r>
  </si>
  <si>
    <t>感谢您的协助！</t>
  </si>
  <si>
    <t>注意事项：</t>
  </si>
  <si>
    <t>1、调研截止日期：2026年10月16日17点前，请将本问卷发回邮箱，若有任何疑问也可通过邮箱联系（csr@infzm.com）。</t>
  </si>
  <si>
    <t>2、本问卷中涉及需提供详细资料的问题，请企业积极提供资料，其中证明资料完整性将影响最终分数评定。</t>
  </si>
  <si>
    <t>3、不同行业对应不同调研问卷，请在填写问卷前认真核对贵企业所属行业，填写行业调研问卷。</t>
  </si>
  <si>
    <t xml:space="preserve">                         问卷由此正式开始……</t>
  </si>
  <si>
    <t>第一部分：企业概况</t>
  </si>
  <si>
    <t>A-1</t>
  </si>
  <si>
    <t>企业名称：</t>
  </si>
  <si>
    <t>A-2</t>
  </si>
  <si>
    <t>企业地址：</t>
  </si>
  <si>
    <t>A-3</t>
  </si>
  <si>
    <t>企业网址：</t>
  </si>
  <si>
    <t>A-4</t>
  </si>
  <si>
    <t>企业性质：</t>
  </si>
  <si>
    <t>A-5</t>
  </si>
  <si>
    <t>企业联系人：</t>
  </si>
  <si>
    <t>A-6</t>
  </si>
  <si>
    <t>企业联系电话/邮箱：</t>
  </si>
  <si>
    <t>A-7</t>
  </si>
  <si>
    <t>2024年度企业营业收入</t>
  </si>
  <si>
    <t>元</t>
  </si>
  <si>
    <t>A-8</t>
  </si>
  <si>
    <t>2025年度企业营业收入</t>
  </si>
  <si>
    <t>A-9</t>
  </si>
  <si>
    <r>
      <rPr>
        <sz val="10"/>
        <color rgb="FF000000"/>
        <rFont val="微软雅黑"/>
        <family val="2"/>
        <charset val="134"/>
      </rPr>
      <t>2024年贷款总规模</t>
    </r>
    <r>
      <rPr>
        <sz val="10"/>
        <color theme="5"/>
        <rFont val="微软雅黑"/>
        <family val="2"/>
        <charset val="134"/>
      </rPr>
      <t>（银行填写）</t>
    </r>
  </si>
  <si>
    <t>A-10</t>
  </si>
  <si>
    <r>
      <rPr>
        <sz val="10"/>
        <color rgb="FF000000"/>
        <rFont val="微软雅黑"/>
        <family val="2"/>
        <charset val="134"/>
      </rPr>
      <t>2025年贷款总规模</t>
    </r>
    <r>
      <rPr>
        <sz val="10"/>
        <color rgb="FFFF6600"/>
        <rFont val="微软雅黑"/>
        <family val="2"/>
        <charset val="134"/>
      </rPr>
      <t>（银行填写）</t>
    </r>
  </si>
  <si>
    <t>A-11</t>
  </si>
  <si>
    <r>
      <rPr>
        <sz val="10"/>
        <color rgb="FF000000"/>
        <rFont val="微软雅黑"/>
        <family val="2"/>
        <charset val="134"/>
      </rPr>
      <t>2024年债券发行承销总规模</t>
    </r>
    <r>
      <rPr>
        <sz val="10"/>
        <color theme="5"/>
        <rFont val="微软雅黑"/>
        <family val="2"/>
        <charset val="134"/>
      </rPr>
      <t>（证券填写）</t>
    </r>
  </si>
  <si>
    <t>A-12</t>
  </si>
  <si>
    <r>
      <rPr>
        <sz val="10"/>
        <color rgb="FF000000"/>
        <rFont val="微软雅黑"/>
        <family val="2"/>
        <charset val="134"/>
      </rPr>
      <t>2025年债券发行承销总规模</t>
    </r>
    <r>
      <rPr>
        <sz val="10"/>
        <color rgb="FFFF6600"/>
        <rFont val="微软雅黑"/>
        <family val="2"/>
        <charset val="134"/>
      </rPr>
      <t>（证券填写）</t>
    </r>
  </si>
  <si>
    <t>A-13</t>
  </si>
  <si>
    <r>
      <rPr>
        <sz val="10"/>
        <color rgb="FF000000"/>
        <rFont val="微软雅黑"/>
        <family val="2"/>
        <charset val="134"/>
      </rPr>
      <t>2024年投资总规模</t>
    </r>
    <r>
      <rPr>
        <sz val="10"/>
        <color theme="5"/>
        <rFont val="微软雅黑"/>
        <family val="2"/>
        <charset val="134"/>
      </rPr>
      <t>（保险填写）</t>
    </r>
  </si>
  <si>
    <t>A-14</t>
  </si>
  <si>
    <r>
      <rPr>
        <sz val="10"/>
        <color rgb="FF000000"/>
        <rFont val="微软雅黑"/>
        <family val="2"/>
        <charset val="134"/>
      </rPr>
      <t>2025年投资总规模</t>
    </r>
    <r>
      <rPr>
        <sz val="10"/>
        <color rgb="FFFF6600"/>
        <rFont val="微软雅黑"/>
        <family val="2"/>
        <charset val="134"/>
      </rPr>
      <t>（保险填写）</t>
    </r>
  </si>
  <si>
    <t>第二部分   领导力</t>
  </si>
  <si>
    <t>B-1</t>
  </si>
  <si>
    <t>企业是否建立绿色金融/双碳相关委员会/绿色金融部门</t>
  </si>
  <si>
    <t>请说明绿金委员会、部门建设情况</t>
  </si>
  <si>
    <t>B-2</t>
  </si>
  <si>
    <t>企业制定绿色金融/负责任投资专项政策</t>
  </si>
  <si>
    <t>政策说明</t>
  </si>
  <si>
    <t>B-3</t>
  </si>
  <si>
    <t>企业发布碳中和规划和目标（碳中和时间、量化目标、里程碑等）</t>
  </si>
  <si>
    <t>详情阐述、信息链接</t>
  </si>
  <si>
    <t>第三部分  减排力</t>
  </si>
  <si>
    <t>C-1</t>
  </si>
  <si>
    <t>2025年企业温室气体排放量（范围一+范围二）</t>
  </si>
  <si>
    <t>吨</t>
  </si>
  <si>
    <t>C-2</t>
  </si>
  <si>
    <t>C-3</t>
  </si>
  <si>
    <t>2025年企业范围三（价值链）排放统计范围和数据</t>
  </si>
  <si>
    <t>C-4</t>
  </si>
  <si>
    <t>2025年 范围三中投融资碳排放量统计</t>
  </si>
  <si>
    <t>计算范围三投融资排放量</t>
  </si>
  <si>
    <t>C-5</t>
  </si>
  <si>
    <t>2025-2026年机构绿色网点/绿色运营认证情况</t>
  </si>
  <si>
    <t>认证信息、碳抵消情况</t>
  </si>
  <si>
    <t>C-6</t>
  </si>
  <si>
    <r>
      <rPr>
        <sz val="10"/>
        <rFont val="微软雅黑"/>
        <family val="2"/>
        <charset val="134"/>
      </rPr>
      <t>2024年绿色贷款余额</t>
    </r>
    <r>
      <rPr>
        <sz val="10"/>
        <color theme="5"/>
        <rFont val="微软雅黑"/>
        <family val="2"/>
        <charset val="134"/>
      </rPr>
      <t>（商业银行填写）</t>
    </r>
  </si>
  <si>
    <t>C-7</t>
  </si>
  <si>
    <r>
      <rPr>
        <sz val="10"/>
        <rFont val="微软雅黑"/>
        <family val="2"/>
        <charset val="134"/>
      </rPr>
      <t>2025年绿色贷款余额</t>
    </r>
    <r>
      <rPr>
        <sz val="10"/>
        <color rgb="FFFF6600"/>
        <rFont val="微软雅黑"/>
        <family val="2"/>
        <charset val="134"/>
      </rPr>
      <t>（商业银行填写）</t>
    </r>
  </si>
  <si>
    <t>C-8</t>
  </si>
  <si>
    <t>吨标准煤</t>
  </si>
  <si>
    <t>C-9</t>
  </si>
  <si>
    <r>
      <rPr>
        <sz val="10"/>
        <rFont val="微软雅黑"/>
        <family val="2"/>
        <charset val="134"/>
      </rPr>
      <t>2025年绿色债券（发行+承销）额度</t>
    </r>
    <r>
      <rPr>
        <sz val="10"/>
        <color theme="5"/>
        <rFont val="微软雅黑"/>
        <family val="2"/>
        <charset val="134"/>
      </rPr>
      <t>（证券公司填写）</t>
    </r>
  </si>
  <si>
    <t>C-10</t>
  </si>
  <si>
    <r>
      <rPr>
        <sz val="10"/>
        <rFont val="微软雅黑"/>
        <family val="2"/>
        <charset val="134"/>
      </rPr>
      <t>2024年绿色债券（发行+承销）额度</t>
    </r>
    <r>
      <rPr>
        <sz val="10"/>
        <color indexed="53"/>
        <rFont val="微软雅黑"/>
        <family val="2"/>
        <charset val="134"/>
      </rPr>
      <t>（证券公司填写）</t>
    </r>
  </si>
  <si>
    <t>C-11</t>
  </si>
  <si>
    <r>
      <rPr>
        <sz val="10"/>
        <rFont val="微软雅黑"/>
        <family val="2"/>
        <charset val="134"/>
      </rPr>
      <t>2025年绿色债券发行产生的环境影响（量化绩效）</t>
    </r>
    <r>
      <rPr>
        <sz val="10"/>
        <color rgb="FFFF6600"/>
        <rFont val="微软雅黑"/>
        <family val="2"/>
        <charset val="134"/>
      </rPr>
      <t>（证券公司填写）</t>
    </r>
  </si>
  <si>
    <t>C-12</t>
  </si>
  <si>
    <r>
      <t>2024年绿色投资规模</t>
    </r>
    <r>
      <rPr>
        <sz val="10"/>
        <color theme="5"/>
        <rFont val="微软雅黑"/>
        <family val="2"/>
        <charset val="134"/>
      </rPr>
      <t>（保险公司填写）</t>
    </r>
  </si>
  <si>
    <t>C-13</t>
  </si>
  <si>
    <r>
      <rPr>
        <sz val="10"/>
        <rFont val="微软雅黑"/>
        <family val="2"/>
        <charset val="134"/>
      </rPr>
      <t>2025年绿色投资规模</t>
    </r>
    <r>
      <rPr>
        <sz val="10"/>
        <color rgb="FFFF6600"/>
        <rFont val="微软雅黑"/>
        <family val="2"/>
        <charset val="134"/>
      </rPr>
      <t>（保险公司填写）</t>
    </r>
  </si>
  <si>
    <t>C-14</t>
  </si>
  <si>
    <r>
      <rPr>
        <sz val="10"/>
        <rFont val="微软雅黑"/>
        <family val="2"/>
        <charset val="134"/>
      </rPr>
      <t>2024年绿色保险保费额度</t>
    </r>
    <r>
      <rPr>
        <sz val="10"/>
        <color theme="5"/>
        <rFont val="微软雅黑"/>
        <family val="2"/>
        <charset val="134"/>
      </rPr>
      <t>（保险公司填写）</t>
    </r>
  </si>
  <si>
    <t>C-15</t>
  </si>
  <si>
    <r>
      <t>2025年绿色保险保费额度</t>
    </r>
    <r>
      <rPr>
        <sz val="10"/>
        <color rgb="FFFF6600"/>
        <rFont val="微软雅黑"/>
        <family val="2"/>
        <charset val="134"/>
      </rPr>
      <t>（保险公司填写）</t>
    </r>
  </si>
  <si>
    <t>C-16</t>
  </si>
  <si>
    <r>
      <rPr>
        <sz val="10"/>
        <rFont val="微软雅黑"/>
        <family val="2"/>
        <charset val="134"/>
      </rPr>
      <t>2025年绿色保险保费收入占比</t>
    </r>
    <r>
      <rPr>
        <sz val="10"/>
        <color rgb="FFFF6600"/>
        <rFont val="微软雅黑"/>
        <family val="2"/>
        <charset val="134"/>
      </rPr>
      <t>（保险公司填写）</t>
    </r>
  </si>
  <si>
    <t>%</t>
  </si>
  <si>
    <t>第四部分  创新力</t>
  </si>
  <si>
    <t>D-1</t>
  </si>
  <si>
    <t>2025-2026年推出支持产业优化、转型金融产品及相关绩效</t>
  </si>
  <si>
    <t>请提供产品及相关资料和数据效果</t>
  </si>
  <si>
    <t>D-2</t>
  </si>
  <si>
    <t>2025-2026年推出支持绿色能源的金融产品及相关绩效</t>
  </si>
  <si>
    <t>D-3</t>
  </si>
  <si>
    <t>D-4</t>
  </si>
  <si>
    <t>2025-2026年推出气候金融创新产品及相关绩效</t>
  </si>
  <si>
    <t>D-5</t>
  </si>
  <si>
    <t>2025-2026年推出绿色消费金融产品及相关绩效</t>
  </si>
  <si>
    <t>D-6</t>
  </si>
  <si>
    <t>2025-2026年开发绿色金融工具或创新服务模式（行业首家、首个、首例）</t>
  </si>
  <si>
    <t>第五部分   协调力</t>
  </si>
  <si>
    <t>E-1</t>
  </si>
  <si>
    <t>2025年-2026年是否面向高级管理人员开展绿色金融、应对气候变化相关培训</t>
  </si>
  <si>
    <t>请介绍培训人数、场次、覆盖对象、时长</t>
  </si>
  <si>
    <t>2025年-2026年是否面向员工开展绿色金融、应对气候变化相关培训</t>
  </si>
  <si>
    <t>E-2</t>
  </si>
  <si>
    <t>企业是否将绿色金融绩效纳入管理考核程序</t>
  </si>
  <si>
    <t>请介绍如何考核</t>
  </si>
  <si>
    <t>E-3</t>
  </si>
  <si>
    <t>2025-2026年参与或支持绿色金融/可持续金融标准制定（项目数、标准名称）</t>
  </si>
  <si>
    <t>详情标准和项目数</t>
  </si>
  <si>
    <t>E-6</t>
  </si>
  <si>
    <t>2025-2026年开展/支持/合作绿色金融相关前沿研究（注明课题）</t>
  </si>
  <si>
    <t>介绍课题研究名称</t>
  </si>
  <si>
    <t>E-4</t>
  </si>
  <si>
    <t>是否参与加入全球或国际负责任投资联盟（PRI等）</t>
  </si>
  <si>
    <t>请介绍加入时间、情况</t>
  </si>
  <si>
    <t>E-5</t>
  </si>
  <si>
    <t>是否开展环境和气候风险量化分析（压力测试、量化测试）</t>
  </si>
  <si>
    <t>E-7</t>
  </si>
  <si>
    <t>是否建立ESG风险管理制度（相关制度规范）</t>
  </si>
  <si>
    <t>介绍制度或程序</t>
  </si>
  <si>
    <t>E-8</t>
  </si>
  <si>
    <t>是否建立绿色金融统计数据管理制度/系统</t>
  </si>
  <si>
    <t>介绍制度数字化系统名称、制度名称</t>
  </si>
  <si>
    <t>第六部分其他项</t>
  </si>
  <si>
    <t>F-1</t>
  </si>
  <si>
    <t>其他证明企业双碳行动力的项目或者案例资料，欢迎一并提供</t>
  </si>
  <si>
    <t>请介绍案例或项目</t>
  </si>
  <si>
    <t>问卷结束</t>
  </si>
  <si>
    <t>2024年企业温室气体排放量（范围一+范围二）</t>
    <phoneticPr fontId="37" type="noConversion"/>
  </si>
  <si>
    <r>
      <t>2025年绿色信贷支持项目折合减排二氧化碳当量</t>
    </r>
    <r>
      <rPr>
        <sz val="10"/>
        <color indexed="53"/>
        <rFont val="微软雅黑"/>
        <family val="2"/>
        <charset val="134"/>
      </rPr>
      <t>（商业银行填写）</t>
    </r>
    <phoneticPr fontId="37" type="noConversion"/>
  </si>
  <si>
    <t>2025-2026年推出生态保护与修复的金融产品及相关绩效</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</si>
</sst>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0_);[Red]\(0.00\)"/>
    <numFmt numFmtId="179" formatCode="0.00_ "/>
    <numFmt numFmtId="180" formatCode="0_);[Red]\(0\)"/>
  </numFmts>
  <fonts count="38" x14ac:knownFonts="1">
    <font>
      <sz val="11"/>
      <color theme="1"/>
      <name val="宋体"/>
      <charset val="134"/>
      <scheme val="minor"/>
    </font>
    <font>
      <sz val="12"/>
      <name val="宋体"/>
      <family val="3"/>
      <charset val="134"/>
    </font>
    <font>
      <sz val="10"/>
      <name val="微软雅黑"/>
      <family val="2"/>
      <charset val="134"/>
    </font>
    <font>
      <b/>
      <sz val="14"/>
      <color indexed="9"/>
      <name val="微软雅黑"/>
      <family val="2"/>
      <charset val="134"/>
    </font>
    <font>
      <b/>
      <sz val="12"/>
      <name val="微软雅黑"/>
      <family val="2"/>
      <charset val="134"/>
    </font>
    <font>
      <sz val="11"/>
      <name val="微软雅黑"/>
      <family val="2"/>
      <charset val="134"/>
    </font>
    <font>
      <b/>
      <sz val="12"/>
      <color indexed="9"/>
      <name val="微软雅黑"/>
      <family val="2"/>
      <charset val="134"/>
    </font>
    <font>
      <sz val="10"/>
      <color rgb="FF00B050"/>
      <name val="微软雅黑"/>
      <family val="2"/>
      <charset val="134"/>
    </font>
    <font>
      <b/>
      <sz val="10"/>
      <color rgb="FF00B050"/>
      <name val="微软雅黑"/>
      <family val="2"/>
      <charset val="134"/>
    </font>
    <font>
      <b/>
      <sz val="10"/>
      <color theme="0"/>
      <name val="微软雅黑"/>
      <family val="2"/>
      <charset val="134"/>
    </font>
    <font>
      <b/>
      <sz val="10"/>
      <name val="微软雅黑"/>
      <family val="2"/>
      <charset val="134"/>
    </font>
    <font>
      <b/>
      <sz val="10"/>
      <color indexed="8"/>
      <name val="微软雅黑"/>
      <family val="2"/>
      <charset val="134"/>
    </font>
    <font>
      <sz val="10"/>
      <color indexed="8"/>
      <name val="微软雅黑"/>
      <family val="2"/>
      <charset val="134"/>
    </font>
    <font>
      <sz val="10"/>
      <color rgb="FF000000"/>
      <name val="微软雅黑"/>
      <family val="2"/>
      <charset val="134"/>
    </font>
    <font>
      <sz val="10"/>
      <color indexed="8"/>
      <name val="宋体"/>
      <family val="3"/>
      <charset val="134"/>
    </font>
    <font>
      <sz val="10"/>
      <color indexed="9"/>
      <name val="微软雅黑"/>
      <family val="2"/>
      <charset val="134"/>
    </font>
    <font>
      <b/>
      <sz val="12"/>
      <color theme="0"/>
      <name val="微软雅黑"/>
      <family val="2"/>
      <charset val="134"/>
    </font>
    <font>
      <sz val="9"/>
      <color theme="1"/>
      <name val="等线"/>
      <family val="3"/>
      <charset val="134"/>
    </font>
    <font>
      <sz val="9"/>
      <name val="等线"/>
      <family val="3"/>
      <charset val="134"/>
    </font>
    <font>
      <sz val="9"/>
      <color rgb="FFC00000"/>
      <name val="等线"/>
      <family val="3"/>
      <charset val="134"/>
    </font>
    <font>
      <b/>
      <sz val="9"/>
      <color theme="1"/>
      <name val="等线"/>
      <family val="3"/>
      <charset val="134"/>
    </font>
    <font>
      <b/>
      <sz val="9"/>
      <color rgb="FFC00000"/>
      <name val="等线"/>
      <family val="3"/>
      <charset val="134"/>
    </font>
    <font>
      <b/>
      <sz val="9"/>
      <name val="等线"/>
      <family val="3"/>
      <charset val="134"/>
    </font>
    <font>
      <b/>
      <sz val="9"/>
      <color rgb="FFFF0000"/>
      <name val="等线"/>
      <family val="3"/>
      <charset val="134"/>
    </font>
    <font>
      <sz val="28"/>
      <color rgb="FFFF0000"/>
      <name val="等线"/>
      <family val="3"/>
      <charset val="134"/>
    </font>
    <font>
      <sz val="28"/>
      <color theme="1"/>
      <name val="等线"/>
      <family val="3"/>
      <charset val="134"/>
    </font>
    <font>
      <sz val="10.5"/>
      <color theme="1"/>
      <name val="等线"/>
      <family val="3"/>
      <charset val="134"/>
    </font>
    <font>
      <sz val="10"/>
      <color indexed="53"/>
      <name val="微软雅黑"/>
      <family val="2"/>
      <charset val="134"/>
    </font>
    <font>
      <sz val="10"/>
      <color rgb="FFFF6600"/>
      <name val="微软雅黑"/>
      <family val="2"/>
      <charset val="134"/>
    </font>
    <font>
      <b/>
      <sz val="9"/>
      <color rgb="FF00B050"/>
      <name val="等线"/>
      <family val="3"/>
      <charset val="134"/>
    </font>
    <font>
      <sz val="10"/>
      <color theme="5"/>
      <name val="微软雅黑"/>
      <family val="2"/>
      <charset val="134"/>
    </font>
    <font>
      <sz val="9"/>
      <color indexed="8"/>
      <name val="宋体"/>
      <family val="3"/>
      <charset val="134"/>
    </font>
    <font>
      <sz val="10"/>
      <color rgb="FF000000"/>
      <name val="宋体"/>
      <family val="3"/>
      <charset val="134"/>
      <scheme val="minor"/>
    </font>
    <font>
      <sz val="10"/>
      <color rgb="FF000000"/>
      <name val="宋体"/>
      <family val="3"/>
      <charset val="134"/>
    </font>
    <font>
      <sz val="10"/>
      <color rgb="FF000000"/>
      <name val="Microsoft YaHei UI"/>
      <family val="2"/>
      <charset val="134"/>
    </font>
    <font>
      <b/>
      <sz val="10"/>
      <color rgb="FF000000"/>
      <name val="Microsoft YaHei UI"/>
      <family val="2"/>
      <charset val="134"/>
    </font>
    <font>
      <sz val="11"/>
      <color theme="1"/>
      <name val="宋体"/>
      <family val="3"/>
      <charset val="134"/>
      <scheme val="minor"/>
    </font>
    <font>
      <sz val="9"/>
      <name val="宋体"/>
      <family val="3"/>
      <charset val="134"/>
      <scheme val="minor"/>
    </font>
  </fonts>
  <fills count="10">
    <fill>
      <patternFill patternType="none"/>
    </fill>
    <fill>
      <patternFill patternType="gray125"/>
    </fill>
    <fill>
      <patternFill patternType="solid">
        <fgColor indexed="9"/>
        <bgColor indexed="64"/>
      </patternFill>
    </fill>
    <fill>
      <patternFill patternType="solid">
        <fgColor rgb="FF1DB388"/>
        <bgColor indexed="64"/>
      </patternFill>
    </fill>
    <fill>
      <patternFill patternType="solid">
        <fgColor theme="5" tint="0.79985961485641044"/>
        <bgColor indexed="64"/>
      </patternFill>
    </fill>
    <fill>
      <patternFill patternType="solid">
        <fgColor theme="4" tint="0.79985961485641044"/>
        <bgColor indexed="64"/>
      </patternFill>
    </fill>
    <fill>
      <patternFill patternType="solid">
        <fgColor theme="9" tint="0.79970702230903046"/>
        <bgColor indexed="64"/>
      </patternFill>
    </fill>
    <fill>
      <patternFill patternType="solid">
        <fgColor theme="7" tint="0.79985961485641044"/>
        <bgColor indexed="64"/>
      </patternFill>
    </fill>
    <fill>
      <patternFill patternType="solid">
        <fgColor rgb="FFFFD7EA"/>
        <bgColor indexed="64"/>
      </patternFill>
    </fill>
    <fill>
      <patternFill patternType="solid">
        <fgColor theme="6" tint="0.79985961485641044"/>
        <bgColor indexed="64"/>
      </patternFill>
    </fill>
  </fills>
  <borders count="14">
    <border>
      <left/>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0" fontId="36" fillId="0" borderId="0">
      <alignment vertical="center"/>
    </xf>
    <xf numFmtId="0" fontId="36" fillId="0" borderId="0"/>
  </cellStyleXfs>
  <cellXfs count="115">
    <xf numFmtId="0" fontId="0" fillId="0" borderId="0" xfId="0">
      <alignment vertical="center"/>
    </xf>
    <xf numFmtId="0" fontId="1" fillId="0" borderId="0" xfId="0" applyFont="1">
      <alignment vertical="center"/>
    </xf>
    <xf numFmtId="0" fontId="2" fillId="0" borderId="1" xfId="0" applyFont="1" applyBorder="1">
      <alignment vertical="center"/>
    </xf>
    <xf numFmtId="0" fontId="2" fillId="0" borderId="0" xfId="0" applyFont="1">
      <alignment vertical="center"/>
    </xf>
    <xf numFmtId="0" fontId="2" fillId="0" borderId="2" xfId="0" applyFont="1" applyBorder="1">
      <alignment vertical="center"/>
    </xf>
    <xf numFmtId="0" fontId="2" fillId="2" borderId="3" xfId="0" applyFont="1" applyFill="1" applyBorder="1">
      <alignment vertical="center"/>
    </xf>
    <xf numFmtId="0" fontId="2" fillId="2" borderId="4" xfId="0" applyFont="1" applyFill="1" applyBorder="1">
      <alignment vertical="center"/>
    </xf>
    <xf numFmtId="0" fontId="2" fillId="2" borderId="4" xfId="0" applyFont="1" applyFill="1" applyBorder="1" applyAlignment="1">
      <alignment horizontal="right" vertical="center" shrinkToFit="1"/>
    </xf>
    <xf numFmtId="0" fontId="2" fillId="2" borderId="5" xfId="0" applyFont="1" applyFill="1" applyBorder="1" applyAlignment="1">
      <alignment horizontal="right" vertical="center" shrinkToFit="1"/>
    </xf>
    <xf numFmtId="0" fontId="2" fillId="2" borderId="1" xfId="0" applyFont="1" applyFill="1" applyBorder="1">
      <alignment vertical="center"/>
    </xf>
    <xf numFmtId="0" fontId="2" fillId="2" borderId="0" xfId="0" applyFont="1" applyFill="1">
      <alignment vertical="center"/>
    </xf>
    <xf numFmtId="0" fontId="2" fillId="2" borderId="0" xfId="0" applyFont="1" applyFill="1" applyAlignment="1">
      <alignment horizontal="right" vertical="center" shrinkToFit="1"/>
    </xf>
    <xf numFmtId="0" fontId="2" fillId="2" borderId="2" xfId="0" applyFont="1" applyFill="1" applyBorder="1" applyAlignment="1">
      <alignment horizontal="right" vertical="center" shrinkToFit="1"/>
    </xf>
    <xf numFmtId="0" fontId="4" fillId="2" borderId="0" xfId="0" applyFont="1" applyFill="1" applyAlignment="1">
      <alignment horizontal="left" vertical="center"/>
    </xf>
    <xf numFmtId="0" fontId="5" fillId="2" borderId="0" xfId="0" applyFont="1" applyFill="1">
      <alignment vertical="center"/>
    </xf>
    <xf numFmtId="0" fontId="2" fillId="2" borderId="2" xfId="0" applyFont="1" applyFill="1" applyBorder="1" applyAlignment="1">
      <alignment horizontal="left" vertical="center" wrapText="1"/>
    </xf>
    <xf numFmtId="0" fontId="2" fillId="0" borderId="0" xfId="0" applyFont="1" applyAlignment="1">
      <alignment vertical="center" wrapText="1"/>
    </xf>
    <xf numFmtId="0" fontId="7" fillId="0" borderId="0" xfId="0" applyFont="1" applyAlignment="1">
      <alignment vertical="center" wrapText="1"/>
    </xf>
    <xf numFmtId="0" fontId="2" fillId="0" borderId="0" xfId="0" applyFont="1" applyAlignment="1">
      <alignment horizontal="right" vertical="center" shrinkToFit="1"/>
    </xf>
    <xf numFmtId="0" fontId="2" fillId="0" borderId="2" xfId="0" applyFont="1" applyBorder="1" applyAlignment="1">
      <alignment horizontal="right" vertical="center" shrinkToFit="1"/>
    </xf>
    <xf numFmtId="0" fontId="7" fillId="0" borderId="0" xfId="0" applyFont="1">
      <alignment vertical="center"/>
    </xf>
    <xf numFmtId="0" fontId="2" fillId="0" borderId="6" xfId="0" applyFont="1" applyBorder="1" applyAlignment="1">
      <alignment horizontal="right" vertical="center" shrinkToFit="1"/>
    </xf>
    <xf numFmtId="0" fontId="2" fillId="3" borderId="1" xfId="0" applyFont="1" applyFill="1" applyBorder="1">
      <alignment vertical="center"/>
    </xf>
    <xf numFmtId="0" fontId="2" fillId="3" borderId="0" xfId="0" applyFont="1" applyFill="1">
      <alignment vertical="center"/>
    </xf>
    <xf numFmtId="0" fontId="2" fillId="3" borderId="0" xfId="0" applyFont="1" applyFill="1" applyAlignment="1">
      <alignment horizontal="right" vertical="center" shrinkToFit="1"/>
    </xf>
    <xf numFmtId="0" fontId="2" fillId="3" borderId="2" xfId="0" applyFont="1" applyFill="1" applyBorder="1" applyAlignment="1">
      <alignment horizontal="right" vertical="center" shrinkToFit="1"/>
    </xf>
    <xf numFmtId="0" fontId="11" fillId="0" borderId="1" xfId="0" applyFont="1" applyBorder="1">
      <alignment vertical="center"/>
    </xf>
    <xf numFmtId="0" fontId="12" fillId="0" borderId="0" xfId="0" applyFont="1">
      <alignment vertical="center"/>
    </xf>
    <xf numFmtId="0" fontId="12" fillId="0" borderId="1" xfId="0" applyFont="1" applyBorder="1">
      <alignment vertical="center"/>
    </xf>
    <xf numFmtId="0" fontId="2" fillId="0" borderId="0" xfId="0" applyFont="1" applyAlignment="1">
      <alignment vertical="center" shrinkToFit="1"/>
    </xf>
    <xf numFmtId="0" fontId="2" fillId="0" borderId="7" xfId="0" applyFont="1" applyBorder="1" applyAlignment="1">
      <alignment horizontal="center" vertical="center" shrinkToFit="1"/>
    </xf>
    <xf numFmtId="0" fontId="1" fillId="0" borderId="8" xfId="0" applyFont="1" applyBorder="1">
      <alignment vertical="center"/>
    </xf>
    <xf numFmtId="0" fontId="1" fillId="0" borderId="9" xfId="0" applyFont="1" applyBorder="1">
      <alignment vertical="center"/>
    </xf>
    <xf numFmtId="0" fontId="2" fillId="2" borderId="2" xfId="0" applyFont="1" applyFill="1" applyBorder="1">
      <alignment vertical="center"/>
    </xf>
    <xf numFmtId="0" fontId="12" fillId="0" borderId="0" xfId="0" applyFont="1" applyAlignment="1">
      <alignment vertical="center" wrapText="1"/>
    </xf>
    <xf numFmtId="0" fontId="2" fillId="0" borderId="0" xfId="0" applyFont="1" applyAlignment="1">
      <alignment horizontal="center" vertical="center" shrinkToFit="1"/>
    </xf>
    <xf numFmtId="0" fontId="12" fillId="0" borderId="0" xfId="0" applyFont="1" applyAlignment="1">
      <alignment horizontal="left" vertical="center" wrapText="1"/>
    </xf>
    <xf numFmtId="0" fontId="2" fillId="0" borderId="0" xfId="0" applyFont="1" applyAlignment="1">
      <alignment horizontal="left" vertical="center"/>
    </xf>
    <xf numFmtId="0" fontId="13" fillId="0" borderId="0" xfId="0" applyFont="1" applyAlignment="1">
      <alignment horizontal="left" vertical="center" wrapText="1"/>
    </xf>
    <xf numFmtId="0" fontId="2" fillId="0" borderId="1" xfId="0" applyFont="1" applyBorder="1" applyAlignment="1">
      <alignment vertical="center" shrinkToFit="1"/>
    </xf>
    <xf numFmtId="0" fontId="10" fillId="0" borderId="1" xfId="0" applyFont="1" applyBorder="1">
      <alignment vertical="center"/>
    </xf>
    <xf numFmtId="0" fontId="2" fillId="0" borderId="0" xfId="0" applyFont="1" applyAlignment="1">
      <alignment horizontal="left" vertical="center" wrapText="1"/>
    </xf>
    <xf numFmtId="0" fontId="2" fillId="0" borderId="11" xfId="0" applyFont="1" applyBorder="1">
      <alignment vertical="center"/>
    </xf>
    <xf numFmtId="0" fontId="2" fillId="0" borderId="11" xfId="0" applyFont="1" applyBorder="1" applyAlignment="1">
      <alignment vertical="center" shrinkToFit="1"/>
    </xf>
    <xf numFmtId="49" fontId="14" fillId="0" borderId="0" xfId="0" applyNumberFormat="1" applyFont="1" applyAlignment="1">
      <alignment horizontal="center" vertical="center" wrapText="1"/>
    </xf>
    <xf numFmtId="0" fontId="2" fillId="0" borderId="0" xfId="0" applyFont="1" applyAlignment="1">
      <alignment horizontal="center" vertical="center"/>
    </xf>
    <xf numFmtId="0" fontId="10" fillId="0" borderId="0" xfId="0" applyFont="1">
      <alignment vertical="center"/>
    </xf>
    <xf numFmtId="0" fontId="15" fillId="0" borderId="2" xfId="0" applyFont="1" applyBorder="1" applyAlignment="1">
      <alignment horizontal="right" vertical="center" shrinkToFit="1"/>
    </xf>
    <xf numFmtId="0" fontId="17" fillId="0" borderId="0" xfId="0" applyFont="1" applyAlignment="1">
      <alignment vertical="center" wrapText="1"/>
    </xf>
    <xf numFmtId="0" fontId="17" fillId="0" borderId="0" xfId="0" applyFont="1" applyAlignment="1">
      <alignment horizontal="center" vertical="center"/>
    </xf>
    <xf numFmtId="0" fontId="18" fillId="0" borderId="0" xfId="0" applyFont="1">
      <alignment vertical="center"/>
    </xf>
    <xf numFmtId="0" fontId="17" fillId="0" borderId="0" xfId="0" applyFont="1">
      <alignment vertical="center"/>
    </xf>
    <xf numFmtId="178" fontId="19" fillId="0" borderId="0" xfId="0" applyNumberFormat="1" applyFont="1">
      <alignment vertical="center"/>
    </xf>
    <xf numFmtId="0" fontId="19" fillId="0" borderId="0" xfId="0" applyFont="1">
      <alignment vertical="center"/>
    </xf>
    <xf numFmtId="179" fontId="17" fillId="0" borderId="0" xfId="0" applyNumberFormat="1" applyFont="1">
      <alignment vertical="center"/>
    </xf>
    <xf numFmtId="0" fontId="20" fillId="0" borderId="10" xfId="0" applyFont="1" applyBorder="1" applyAlignment="1">
      <alignment horizontal="center" vertical="center" wrapText="1"/>
    </xf>
    <xf numFmtId="0" fontId="23" fillId="0" borderId="10" xfId="0" applyFont="1" applyBorder="1" applyAlignment="1">
      <alignment vertical="center" wrapText="1"/>
    </xf>
    <xf numFmtId="0" fontId="22" fillId="0" borderId="10" xfId="0" applyFont="1" applyBorder="1" applyAlignment="1">
      <alignment vertical="center" wrapText="1"/>
    </xf>
    <xf numFmtId="0" fontId="20" fillId="0" borderId="10" xfId="0" applyFont="1" applyBorder="1" applyAlignment="1">
      <alignment horizontal="left" vertical="center" wrapText="1"/>
    </xf>
    <xf numFmtId="0" fontId="23" fillId="0" borderId="10" xfId="0" applyFont="1" applyBorder="1" applyAlignment="1">
      <alignment horizontal="center" vertical="center" wrapText="1"/>
    </xf>
    <xf numFmtId="179" fontId="20" fillId="0" borderId="10" xfId="0" applyNumberFormat="1" applyFont="1" applyBorder="1" applyAlignment="1">
      <alignment horizontal="center" vertical="center" wrapText="1"/>
    </xf>
    <xf numFmtId="0" fontId="20" fillId="0" borderId="10" xfId="0" applyFont="1" applyBorder="1" applyAlignment="1">
      <alignment vertical="center" wrapText="1"/>
    </xf>
    <xf numFmtId="178" fontId="17" fillId="0" borderId="0" xfId="0" applyNumberFormat="1" applyFont="1" applyAlignment="1">
      <alignment vertical="center" wrapText="1"/>
    </xf>
    <xf numFmtId="0" fontId="17" fillId="0" borderId="0" xfId="0" applyFont="1" applyAlignment="1">
      <alignment horizontal="right" vertical="center"/>
    </xf>
    <xf numFmtId="0" fontId="24" fillId="0" borderId="0" xfId="0" applyFont="1">
      <alignment vertical="center"/>
    </xf>
    <xf numFmtId="0" fontId="25" fillId="0" borderId="0" xfId="0" applyFont="1">
      <alignment vertical="center"/>
    </xf>
    <xf numFmtId="3" fontId="26" fillId="0" borderId="0" xfId="0" applyNumberFormat="1" applyFont="1" applyAlignment="1">
      <alignment horizontal="justify" vertical="center" wrapText="1"/>
    </xf>
    <xf numFmtId="0" fontId="26" fillId="0" borderId="0" xfId="0" applyFont="1" applyAlignment="1">
      <alignment horizontal="justify" vertical="center" wrapText="1"/>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2" xfId="0" applyFont="1" applyFill="1" applyBorder="1" applyAlignment="1">
      <alignment horizontal="center" vertical="center"/>
    </xf>
    <xf numFmtId="0" fontId="6" fillId="3" borderId="0" xfId="0" applyFont="1" applyFill="1" applyAlignment="1">
      <alignment horizontal="center" vertical="center"/>
    </xf>
    <xf numFmtId="0" fontId="6" fillId="3" borderId="2" xfId="0" applyFont="1" applyFill="1" applyBorder="1" applyAlignment="1">
      <alignment horizontal="center" vertical="center"/>
    </xf>
    <xf numFmtId="0" fontId="8" fillId="0" borderId="0" xfId="0" applyFont="1" applyAlignment="1">
      <alignment horizontal="left" vertical="center"/>
    </xf>
    <xf numFmtId="0" fontId="8" fillId="0" borderId="2" xfId="0" applyFont="1" applyBorder="1" applyAlignment="1">
      <alignment horizontal="left" vertical="center"/>
    </xf>
    <xf numFmtId="0" fontId="9" fillId="3" borderId="0" xfId="0" applyFont="1" applyFill="1" applyAlignment="1">
      <alignment horizontal="left" vertical="center"/>
    </xf>
    <xf numFmtId="0" fontId="10" fillId="3" borderId="0" xfId="0" applyFont="1" applyFill="1" applyAlignment="1">
      <alignment horizontal="left"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1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10" xfId="0" applyFont="1" applyBorder="1" applyAlignment="1">
      <alignment horizontal="left" vertical="center"/>
    </xf>
    <xf numFmtId="0" fontId="2" fillId="0" borderId="0" xfId="0" applyFont="1">
      <alignment vertical="center"/>
    </xf>
    <xf numFmtId="0" fontId="2" fillId="2" borderId="0" xfId="0" applyFont="1" applyFill="1" applyAlignment="1">
      <alignment horizontal="left" vertical="top" wrapText="1"/>
    </xf>
    <xf numFmtId="0" fontId="16"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20" fillId="4" borderId="10" xfId="0" applyFont="1" applyFill="1" applyBorder="1" applyAlignment="1">
      <alignment horizontal="center" vertical="center"/>
    </xf>
    <xf numFmtId="178" fontId="21" fillId="4" borderId="7" xfId="0" applyNumberFormat="1" applyFont="1" applyFill="1" applyBorder="1" applyAlignment="1">
      <alignment horizontal="center" vertical="center"/>
    </xf>
    <xf numFmtId="178" fontId="21" fillId="4" borderId="9" xfId="0" applyNumberFormat="1" applyFont="1" applyFill="1" applyBorder="1" applyAlignment="1">
      <alignment horizontal="center" vertical="center"/>
    </xf>
    <xf numFmtId="0" fontId="20" fillId="5" borderId="7" xfId="0" applyFont="1" applyFill="1" applyBorder="1" applyAlignment="1">
      <alignment horizontal="center" vertical="center"/>
    </xf>
    <xf numFmtId="0" fontId="20" fillId="5" borderId="8" xfId="0" applyFont="1" applyFill="1" applyBorder="1" applyAlignment="1">
      <alignment horizontal="center" vertical="center"/>
    </xf>
    <xf numFmtId="0" fontId="20" fillId="5" borderId="9" xfId="0" applyFont="1" applyFill="1" applyBorder="1" applyAlignment="1">
      <alignment horizontal="center" vertical="center"/>
    </xf>
    <xf numFmtId="0" fontId="20" fillId="6" borderId="7" xfId="0" applyFont="1" applyFill="1" applyBorder="1" applyAlignment="1">
      <alignment horizontal="center" vertical="center"/>
    </xf>
    <xf numFmtId="0" fontId="20" fillId="6" borderId="8" xfId="0" applyFont="1" applyFill="1" applyBorder="1" applyAlignment="1">
      <alignment horizontal="center" vertical="center"/>
    </xf>
    <xf numFmtId="0" fontId="20" fillId="6" borderId="9" xfId="0" applyFont="1" applyFill="1" applyBorder="1" applyAlignment="1">
      <alignment horizontal="center" vertical="center"/>
    </xf>
    <xf numFmtId="0" fontId="20" fillId="7" borderId="7" xfId="0" applyFont="1" applyFill="1" applyBorder="1" applyAlignment="1">
      <alignment horizontal="center" vertical="center"/>
    </xf>
    <xf numFmtId="0" fontId="20" fillId="7" borderId="8" xfId="0" applyFont="1" applyFill="1" applyBorder="1" applyAlignment="1">
      <alignment horizontal="center" vertical="center"/>
    </xf>
    <xf numFmtId="0" fontId="20" fillId="7" borderId="9" xfId="0" applyFont="1" applyFill="1" applyBorder="1" applyAlignment="1">
      <alignment horizontal="center" vertical="center"/>
    </xf>
    <xf numFmtId="0" fontId="20" fillId="8" borderId="10" xfId="0" applyFont="1" applyFill="1" applyBorder="1" applyAlignment="1">
      <alignment horizontal="center" vertical="center"/>
    </xf>
    <xf numFmtId="0" fontId="20" fillId="9" borderId="7" xfId="0" applyFont="1" applyFill="1" applyBorder="1" applyAlignment="1">
      <alignment horizontal="center" vertical="center"/>
    </xf>
    <xf numFmtId="0" fontId="20" fillId="9" borderId="9" xfId="0" applyFont="1" applyFill="1" applyBorder="1" applyAlignment="1">
      <alignment horizontal="center" vertical="center"/>
    </xf>
    <xf numFmtId="0" fontId="20" fillId="0" borderId="10"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180" fontId="22" fillId="0" borderId="10" xfId="0" applyNumberFormat="1" applyFont="1" applyBorder="1" applyAlignment="1">
      <alignment horizontal="center" vertical="center" wrapText="1"/>
    </xf>
    <xf numFmtId="180" fontId="22" fillId="0" borderId="12" xfId="0" applyNumberFormat="1" applyFont="1" applyBorder="1" applyAlignment="1">
      <alignment horizontal="center" vertical="center" wrapText="1"/>
    </xf>
    <xf numFmtId="180" fontId="22" fillId="0" borderId="13" xfId="0" applyNumberFormat="1" applyFont="1" applyBorder="1" applyAlignment="1">
      <alignment horizontal="center" vertical="center" wrapText="1"/>
    </xf>
    <xf numFmtId="178" fontId="21" fillId="0" borderId="12" xfId="0" applyNumberFormat="1" applyFont="1" applyBorder="1" applyAlignment="1">
      <alignment horizontal="center" vertical="center" wrapText="1"/>
    </xf>
    <xf numFmtId="178" fontId="21" fillId="0" borderId="13" xfId="0" applyNumberFormat="1" applyFont="1" applyBorder="1" applyAlignment="1">
      <alignment horizontal="center" vertical="center" wrapText="1"/>
    </xf>
  </cellXfs>
  <cellStyles count="3">
    <cellStyle name="常规" xfId="0" builtinId="0"/>
    <cellStyle name="常规 2" xfId="1" xr:uid="{00000000-0005-0000-0000-000031000000}"/>
    <cellStyle name="常规 3" xfId="2" xr:uid="{00000000-0005-0000-0000-000032000000}"/>
  </cellStyles>
  <dxfs count="4">
    <dxf>
      <font>
        <color auto="1"/>
      </font>
    </dxf>
    <dxf>
      <font>
        <color auto="1"/>
      </font>
    </dxf>
    <dxf>
      <font>
        <color auto="1"/>
      </font>
    </dxf>
    <dxf>
      <font>
        <color auto="1"/>
      </font>
    </dxf>
  </dxfs>
  <tableStyles count="0" defaultTableStyle="TableStyleMedium2" defaultPivotStyle="PivotStyleLight16"/>
  <colors>
    <mruColors>
      <color rgb="FFFFD7EA"/>
      <color rgb="FFFFA8D1"/>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236855</xdr:colOff>
      <xdr:row>0</xdr:row>
      <xdr:rowOff>38735</xdr:rowOff>
    </xdr:from>
    <xdr:to>
      <xdr:col>1</xdr:col>
      <xdr:colOff>426085</xdr:colOff>
      <xdr:row>2</xdr:row>
      <xdr:rowOff>63500</xdr:rowOff>
    </xdr:to>
    <xdr:pic>
      <xdr:nvPicPr>
        <xdr:cNvPr id="2" name="图片 1" descr="中国企业社会责任研究中心.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36855" y="38735"/>
          <a:ext cx="664845" cy="71437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20"/>
  <sheetViews>
    <sheetView workbookViewId="0">
      <pane xSplit="6" ySplit="1" topLeftCell="O2" activePane="bottomRight" state="frozen"/>
      <selection pane="topRight"/>
      <selection pane="bottomLeft"/>
      <selection pane="bottomRight" activeCell="S3" sqref="S3"/>
    </sheetView>
  </sheetViews>
  <sheetFormatPr defaultColWidth="8.6640625" defaultRowHeight="11.65" x14ac:dyDescent="0.3"/>
  <cols>
    <col min="1" max="1" width="2.86328125" style="49" customWidth="1"/>
    <col min="2" max="2" width="3.33203125" style="50" customWidth="1"/>
    <col min="3" max="4" width="3.1328125" style="51" customWidth="1"/>
    <col min="5" max="5" width="3.46484375" style="51" customWidth="1"/>
    <col min="6" max="6" width="5.86328125" style="51" customWidth="1"/>
    <col min="7" max="8" width="11.33203125" style="52" customWidth="1"/>
    <col min="9" max="9" width="26.6640625" style="53" customWidth="1"/>
    <col min="10" max="10" width="13.86328125" style="53" customWidth="1"/>
    <col min="11" max="11" width="27.33203125" style="53" customWidth="1"/>
    <col min="12" max="12" width="15.46484375" style="53" customWidth="1"/>
    <col min="13" max="13" width="44.86328125" style="51" customWidth="1"/>
    <col min="14" max="14" width="6.86328125" style="51" customWidth="1"/>
    <col min="15" max="15" width="43.1328125" style="51" customWidth="1"/>
    <col min="16" max="16" width="7.46484375" style="51" customWidth="1"/>
    <col min="17" max="17" width="55" style="51" customWidth="1"/>
    <col min="18" max="18" width="8.33203125" style="51" customWidth="1"/>
    <col min="19" max="19" width="20.6640625" style="51" customWidth="1"/>
    <col min="20" max="20" width="4.6640625" style="51" customWidth="1"/>
    <col min="21" max="21" width="22.46484375" style="51" customWidth="1"/>
    <col min="22" max="22" width="5" style="51" customWidth="1"/>
    <col min="23" max="23" width="17" style="54" customWidth="1"/>
    <col min="24" max="24" width="24.33203125" style="54" customWidth="1"/>
    <col min="25" max="25" width="22.6640625" style="51" customWidth="1"/>
    <col min="26" max="26" width="16.6640625" style="51" customWidth="1"/>
    <col min="27" max="27" width="35.86328125" style="51" customWidth="1"/>
    <col min="28" max="28" width="5.46484375" style="51" customWidth="1"/>
    <col min="29" max="29" width="28.1328125" style="51" customWidth="1"/>
    <col min="30" max="30" width="5.46484375" style="51" customWidth="1"/>
    <col min="31" max="31" width="17" style="51" customWidth="1"/>
    <col min="32" max="32" width="6.46484375" style="51" customWidth="1"/>
    <col min="33" max="33" width="17" style="51" customWidth="1"/>
    <col min="34" max="34" width="6.6640625" style="51" customWidth="1"/>
    <col min="35" max="35" width="14.6640625" style="51" customWidth="1"/>
    <col min="36" max="36" width="9" style="51" customWidth="1"/>
    <col min="37" max="37" width="18.86328125" style="51" customWidth="1"/>
    <col min="38" max="39" width="22.33203125" style="51" customWidth="1"/>
    <col min="40" max="40" width="14.33203125" style="51" customWidth="1"/>
    <col min="41" max="41" width="21.46484375" style="51" customWidth="1"/>
    <col min="42" max="42" width="23" style="51" customWidth="1"/>
    <col min="43" max="43" width="24.86328125" style="51" customWidth="1"/>
    <col min="44" max="44" width="11.6640625" style="51" customWidth="1"/>
    <col min="45" max="45" width="19.33203125" style="51" customWidth="1"/>
    <col min="46" max="46" width="11.6640625" style="51" customWidth="1"/>
    <col min="47" max="47" width="33.46484375" style="51" customWidth="1"/>
    <col min="48" max="48" width="9.1328125" style="51" customWidth="1"/>
    <col min="49" max="49" width="28.6640625" style="51" customWidth="1"/>
    <col min="50" max="50" width="6" style="51" customWidth="1"/>
    <col min="51" max="51" width="23.46484375" style="51" customWidth="1"/>
    <col min="52" max="52" width="11" style="51" customWidth="1"/>
    <col min="53" max="53" width="32" style="51" customWidth="1"/>
    <col min="54" max="54" width="8.46484375" style="51" customWidth="1"/>
    <col min="55" max="55" width="26.46484375" style="51" customWidth="1"/>
    <col min="56" max="56" width="12.33203125" style="51" customWidth="1"/>
    <col min="57" max="57" width="47.6640625" style="51" customWidth="1"/>
    <col min="58" max="58" width="12.33203125" style="51" customWidth="1"/>
    <col min="59" max="59" width="31.1328125" style="51" customWidth="1"/>
    <col min="60" max="60" width="9" style="51" customWidth="1"/>
    <col min="61" max="61" width="36.1328125" style="51" customWidth="1"/>
    <col min="62" max="62" width="8.33203125" style="51" customWidth="1"/>
    <col min="63" max="63" width="33.33203125" style="51" customWidth="1"/>
    <col min="64" max="64" width="5.46484375" style="51" customWidth="1"/>
    <col min="65" max="66" width="20.86328125" style="51" customWidth="1"/>
    <col min="67" max="67" width="10.46484375" style="51" customWidth="1"/>
    <col min="68" max="68" width="21.1328125" style="51" customWidth="1"/>
    <col min="69" max="69" width="5" style="51" customWidth="1"/>
    <col min="70" max="70" width="34.33203125" style="51" customWidth="1"/>
    <col min="71" max="71" width="11" style="51" customWidth="1"/>
    <col min="72" max="72" width="48.33203125" style="51" customWidth="1"/>
    <col min="73" max="73" width="8.6640625" style="51" customWidth="1"/>
    <col min="74" max="74" width="29.1328125" style="51" customWidth="1"/>
    <col min="75" max="75" width="8.6640625" style="51" customWidth="1"/>
    <col min="76" max="76" width="33.1328125" style="51" customWidth="1"/>
    <col min="77" max="77" width="5" style="51" customWidth="1"/>
    <col min="78" max="78" width="26.33203125" style="51" customWidth="1"/>
    <col min="79" max="79" width="5" style="51" customWidth="1"/>
    <col min="80" max="80" width="28.86328125" style="51" customWidth="1"/>
    <col min="81" max="81" width="5" style="51" customWidth="1"/>
    <col min="82" max="82" width="31.1328125" style="51" customWidth="1"/>
    <col min="83" max="83" width="5" style="51" customWidth="1"/>
    <col min="84" max="84" width="46.33203125" style="51" customWidth="1"/>
    <col min="85" max="85" width="12.6640625" style="51" customWidth="1"/>
    <col min="86" max="16384" width="8.6640625" style="51"/>
  </cols>
  <sheetData>
    <row r="1" spans="1:85" ht="30" customHeight="1" x14ac:dyDescent="0.3">
      <c r="A1" s="91" t="s">
        <v>0</v>
      </c>
      <c r="B1" s="91"/>
      <c r="C1" s="91"/>
      <c r="D1" s="91"/>
      <c r="E1" s="91"/>
      <c r="F1" s="91"/>
      <c r="G1" s="92" t="s">
        <v>1</v>
      </c>
      <c r="H1" s="93"/>
      <c r="I1" s="94" t="s">
        <v>2</v>
      </c>
      <c r="J1" s="95"/>
      <c r="K1" s="95"/>
      <c r="L1" s="95"/>
      <c r="M1" s="95"/>
      <c r="N1" s="95"/>
      <c r="O1" s="95"/>
      <c r="P1" s="95"/>
      <c r="Q1" s="95"/>
      <c r="R1" s="95"/>
      <c r="S1" s="95"/>
      <c r="T1" s="95"/>
      <c r="U1" s="95"/>
      <c r="V1" s="96"/>
      <c r="W1" s="97" t="s">
        <v>3</v>
      </c>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9"/>
      <c r="BG1" s="100" t="s">
        <v>4</v>
      </c>
      <c r="BH1" s="101"/>
      <c r="BI1" s="101"/>
      <c r="BJ1" s="101"/>
      <c r="BK1" s="101"/>
      <c r="BL1" s="101"/>
      <c r="BM1" s="101"/>
      <c r="BN1" s="101"/>
      <c r="BO1" s="101"/>
      <c r="BP1" s="101"/>
      <c r="BQ1" s="101"/>
      <c r="BR1" s="101"/>
      <c r="BS1" s="101"/>
      <c r="BT1" s="101"/>
      <c r="BU1" s="102"/>
      <c r="BV1" s="103" t="s">
        <v>5</v>
      </c>
      <c r="BW1" s="103"/>
      <c r="BX1" s="103"/>
      <c r="BY1" s="103"/>
      <c r="BZ1" s="103"/>
      <c r="CA1" s="103"/>
      <c r="CB1" s="103"/>
      <c r="CC1" s="103"/>
      <c r="CD1" s="103"/>
      <c r="CE1" s="103"/>
      <c r="CF1" s="104" t="s">
        <v>6</v>
      </c>
      <c r="CG1" s="105"/>
    </row>
    <row r="2" spans="1:85" s="48" customFormat="1" ht="24" customHeight="1" x14ac:dyDescent="0.3">
      <c r="A2" s="110" t="s">
        <v>7</v>
      </c>
      <c r="B2" s="110" t="s">
        <v>8</v>
      </c>
      <c r="C2" s="110" t="s">
        <v>9</v>
      </c>
      <c r="D2" s="111" t="s">
        <v>10</v>
      </c>
      <c r="E2" s="110" t="s">
        <v>11</v>
      </c>
      <c r="F2" s="110" t="s">
        <v>12</v>
      </c>
      <c r="G2" s="113" t="s">
        <v>13</v>
      </c>
      <c r="H2" s="113" t="s">
        <v>14</v>
      </c>
      <c r="I2" s="106" t="s">
        <v>15</v>
      </c>
      <c r="J2" s="106"/>
      <c r="K2" s="106"/>
      <c r="L2" s="106"/>
      <c r="M2" s="106" t="s">
        <v>16</v>
      </c>
      <c r="N2" s="106"/>
      <c r="O2" s="106" t="s">
        <v>17</v>
      </c>
      <c r="P2" s="106"/>
      <c r="Q2" s="106"/>
      <c r="R2" s="106"/>
      <c r="S2" s="106" t="s">
        <v>18</v>
      </c>
      <c r="T2" s="106"/>
      <c r="U2" s="106" t="s">
        <v>19</v>
      </c>
      <c r="V2" s="106"/>
      <c r="W2" s="106" t="s">
        <v>20</v>
      </c>
      <c r="X2" s="106"/>
      <c r="Y2" s="106"/>
      <c r="Z2" s="106"/>
      <c r="AA2" s="106"/>
      <c r="AB2" s="106"/>
      <c r="AC2" s="106"/>
      <c r="AD2" s="106"/>
      <c r="AE2" s="106"/>
      <c r="AF2" s="106"/>
      <c r="AG2" s="107" t="s">
        <v>21</v>
      </c>
      <c r="AH2" s="108"/>
      <c r="AI2" s="108"/>
      <c r="AJ2" s="108"/>
      <c r="AK2" s="108"/>
      <c r="AL2" s="108"/>
      <c r="AM2" s="108"/>
      <c r="AN2" s="108"/>
      <c r="AO2" s="108"/>
      <c r="AP2" s="108"/>
      <c r="AQ2" s="108"/>
      <c r="AR2" s="108"/>
      <c r="AS2" s="108"/>
      <c r="AT2" s="108"/>
      <c r="AU2" s="108"/>
      <c r="AV2" s="109"/>
      <c r="AW2" s="107" t="s">
        <v>22</v>
      </c>
      <c r="AX2" s="108"/>
      <c r="AY2" s="108"/>
      <c r="AZ2" s="108"/>
      <c r="BA2" s="108"/>
      <c r="BB2" s="108"/>
      <c r="BC2" s="108"/>
      <c r="BD2" s="108"/>
      <c r="BE2" s="108"/>
      <c r="BF2" s="109"/>
      <c r="BG2" s="107" t="s">
        <v>23</v>
      </c>
      <c r="BH2" s="108"/>
      <c r="BI2" s="108"/>
      <c r="BJ2" s="108"/>
      <c r="BK2" s="108"/>
      <c r="BL2" s="109"/>
      <c r="BM2" s="106" t="s">
        <v>24</v>
      </c>
      <c r="BN2" s="106"/>
      <c r="BO2" s="106"/>
      <c r="BP2" s="106"/>
      <c r="BQ2" s="106"/>
      <c r="BR2" s="106"/>
      <c r="BS2" s="106"/>
      <c r="BT2" s="106"/>
      <c r="BU2" s="106"/>
      <c r="BV2" s="106" t="s">
        <v>25</v>
      </c>
      <c r="BW2" s="106"/>
      <c r="BX2" s="106"/>
      <c r="BY2" s="106"/>
      <c r="BZ2" s="107" t="s">
        <v>26</v>
      </c>
      <c r="CA2" s="108"/>
      <c r="CB2" s="108"/>
      <c r="CC2" s="108"/>
      <c r="CD2" s="108"/>
      <c r="CE2" s="109"/>
      <c r="CF2" s="106" t="s">
        <v>27</v>
      </c>
      <c r="CG2" s="106"/>
    </row>
    <row r="3" spans="1:85" s="48" customFormat="1" ht="68" customHeight="1" x14ac:dyDescent="0.3">
      <c r="A3" s="110"/>
      <c r="B3" s="110"/>
      <c r="C3" s="110"/>
      <c r="D3" s="112"/>
      <c r="E3" s="110"/>
      <c r="F3" s="110"/>
      <c r="G3" s="114"/>
      <c r="H3" s="114"/>
      <c r="I3" s="55" t="s">
        <v>28</v>
      </c>
      <c r="J3" s="56" t="s">
        <v>29</v>
      </c>
      <c r="K3" s="57" t="s">
        <v>30</v>
      </c>
      <c r="L3" s="56" t="s">
        <v>29</v>
      </c>
      <c r="M3" s="58" t="s">
        <v>31</v>
      </c>
      <c r="N3" s="56" t="s">
        <v>29</v>
      </c>
      <c r="O3" s="58" t="s">
        <v>32</v>
      </c>
      <c r="P3" s="59" t="s">
        <v>29</v>
      </c>
      <c r="Q3" s="58" t="s">
        <v>33</v>
      </c>
      <c r="R3" s="59" t="s">
        <v>29</v>
      </c>
      <c r="S3" s="58" t="s">
        <v>34</v>
      </c>
      <c r="T3" s="56" t="s">
        <v>29</v>
      </c>
      <c r="U3" s="58" t="s">
        <v>35</v>
      </c>
      <c r="V3" s="56" t="s">
        <v>29</v>
      </c>
      <c r="W3" s="60" t="s">
        <v>36</v>
      </c>
      <c r="X3" s="60" t="s">
        <v>37</v>
      </c>
      <c r="Y3" s="55" t="s">
        <v>38</v>
      </c>
      <c r="Z3" s="56" t="s">
        <v>39</v>
      </c>
      <c r="AA3" s="58" t="s">
        <v>40</v>
      </c>
      <c r="AB3" s="56" t="s">
        <v>29</v>
      </c>
      <c r="AC3" s="58" t="s">
        <v>41</v>
      </c>
      <c r="AD3" s="56" t="s">
        <v>29</v>
      </c>
      <c r="AE3" s="55" t="s">
        <v>42</v>
      </c>
      <c r="AF3" s="56" t="s">
        <v>29</v>
      </c>
      <c r="AG3" s="58" t="s">
        <v>43</v>
      </c>
      <c r="AH3" s="59" t="s">
        <v>29</v>
      </c>
      <c r="AI3" s="55" t="s">
        <v>44</v>
      </c>
      <c r="AJ3" s="59" t="s">
        <v>29</v>
      </c>
      <c r="AK3" s="55" t="s">
        <v>45</v>
      </c>
      <c r="AL3" s="55" t="s">
        <v>46</v>
      </c>
      <c r="AM3" s="55" t="s">
        <v>38</v>
      </c>
      <c r="AN3" s="59" t="s">
        <v>47</v>
      </c>
      <c r="AO3" s="55" t="s">
        <v>48</v>
      </c>
      <c r="AP3" s="55" t="s">
        <v>49</v>
      </c>
      <c r="AQ3" s="55" t="s">
        <v>38</v>
      </c>
      <c r="AR3" s="59" t="s">
        <v>47</v>
      </c>
      <c r="AS3" s="55" t="s">
        <v>50</v>
      </c>
      <c r="AT3" s="59" t="s">
        <v>29</v>
      </c>
      <c r="AU3" s="55" t="s">
        <v>51</v>
      </c>
      <c r="AV3" s="59" t="s">
        <v>29</v>
      </c>
      <c r="AW3" s="55" t="s">
        <v>52</v>
      </c>
      <c r="AX3" s="59" t="s">
        <v>29</v>
      </c>
      <c r="AY3" s="55" t="s">
        <v>53</v>
      </c>
      <c r="AZ3" s="59" t="s">
        <v>29</v>
      </c>
      <c r="BA3" s="55" t="s">
        <v>54</v>
      </c>
      <c r="BB3" s="59" t="s">
        <v>29</v>
      </c>
      <c r="BC3" s="55" t="s">
        <v>55</v>
      </c>
      <c r="BD3" s="59" t="s">
        <v>29</v>
      </c>
      <c r="BE3" s="58" t="s">
        <v>56</v>
      </c>
      <c r="BF3" s="59" t="s">
        <v>29</v>
      </c>
      <c r="BG3" s="58" t="s">
        <v>57</v>
      </c>
      <c r="BH3" s="59" t="s">
        <v>29</v>
      </c>
      <c r="BI3" s="61" t="s">
        <v>58</v>
      </c>
      <c r="BJ3" s="59" t="s">
        <v>29</v>
      </c>
      <c r="BK3" s="58" t="s">
        <v>59</v>
      </c>
      <c r="BL3" s="59" t="s">
        <v>29</v>
      </c>
      <c r="BM3" s="55" t="s">
        <v>60</v>
      </c>
      <c r="BN3" s="55" t="s">
        <v>38</v>
      </c>
      <c r="BO3" s="59" t="s">
        <v>29</v>
      </c>
      <c r="BP3" s="55" t="s">
        <v>61</v>
      </c>
      <c r="BQ3" s="59" t="s">
        <v>29</v>
      </c>
      <c r="BR3" s="58" t="s">
        <v>62</v>
      </c>
      <c r="BS3" s="59" t="s">
        <v>29</v>
      </c>
      <c r="BT3" s="58" t="s">
        <v>63</v>
      </c>
      <c r="BU3" s="59" t="s">
        <v>29</v>
      </c>
      <c r="BV3" s="58" t="s">
        <v>64</v>
      </c>
      <c r="BW3" s="56" t="s">
        <v>29</v>
      </c>
      <c r="BX3" s="58" t="s">
        <v>65</v>
      </c>
      <c r="BY3" s="56" t="s">
        <v>29</v>
      </c>
      <c r="BZ3" s="58" t="s">
        <v>66</v>
      </c>
      <c r="CA3" s="56" t="s">
        <v>29</v>
      </c>
      <c r="CB3" s="58" t="s">
        <v>67</v>
      </c>
      <c r="CC3" s="56" t="s">
        <v>29</v>
      </c>
      <c r="CD3" s="58" t="s">
        <v>68</v>
      </c>
      <c r="CE3" s="56" t="s">
        <v>29</v>
      </c>
      <c r="CF3" s="58" t="s">
        <v>69</v>
      </c>
      <c r="CG3" s="59" t="s">
        <v>29</v>
      </c>
    </row>
    <row r="4" spans="1:85" ht="78" customHeight="1" x14ac:dyDescent="0.3">
      <c r="G4" s="62">
        <v>1000000</v>
      </c>
      <c r="H4" s="62">
        <v>40000000</v>
      </c>
      <c r="I4" s="52"/>
      <c r="W4" s="54">
        <v>10000</v>
      </c>
      <c r="X4" s="54">
        <v>20000</v>
      </c>
      <c r="Y4" s="54">
        <f>W4/(G4/10000)-X4/(H4/10000)</f>
        <v>95</v>
      </c>
      <c r="Z4" s="51">
        <f>IF(Y4/MEDIAN($Y$4:$Y$50)&gt;1,4,Y4/MEDIAN($Y$4:$Y$50)*4)</f>
        <v>2.5982905982906002</v>
      </c>
      <c r="AK4" s="51">
        <v>10</v>
      </c>
      <c r="AL4" s="51">
        <v>20</v>
      </c>
      <c r="AM4" s="51">
        <f>(AL4-AK4)/AL4</f>
        <v>0.5</v>
      </c>
      <c r="AN4" s="51">
        <f>IF(AM4/MEDIAN($AM$4:$AM$50)&gt;1,3,AM4/MEDIAN($AM$4:$AM$50)*3)</f>
        <v>2.25</v>
      </c>
      <c r="AO4" s="51">
        <v>500000</v>
      </c>
      <c r="AP4" s="51">
        <v>700000</v>
      </c>
      <c r="AQ4" s="51">
        <f>(AO4/(G4/10000)-AP4/(H4/10000))/(AO4/(G4/10000))</f>
        <v>0.96499999999999997</v>
      </c>
      <c r="AR4" s="51">
        <f>IF(AQ4/MEDIAN($AQ$4:$AQ$50)&gt;1,3,AQ4/MEDIAN($AQ$4:$AQ$50)*3)</f>
        <v>2.9654289372599201</v>
      </c>
      <c r="BM4" s="51">
        <v>1000000</v>
      </c>
      <c r="BN4" s="51">
        <f>BM4/H4</f>
        <v>2.5000000000000001E-2</v>
      </c>
      <c r="BO4" s="51">
        <f>IF(BN4/MEDIAN($BN$4:$BN$50)&gt;1,3,BN4/MEDIAN($BN$4:$BN$50)*3)</f>
        <v>3</v>
      </c>
    </row>
    <row r="5" spans="1:85" x14ac:dyDescent="0.3">
      <c r="G5" s="62">
        <v>1000000</v>
      </c>
      <c r="H5" s="62">
        <v>40000000</v>
      </c>
      <c r="W5" s="54">
        <v>20000</v>
      </c>
      <c r="X5" s="54">
        <v>10000</v>
      </c>
      <c r="Y5" s="54">
        <f>W5/(G5/10000)-X5/(H5/10000)</f>
        <v>197.5</v>
      </c>
      <c r="Z5" s="51">
        <f>IF(Y5/MEDIAN($Y$4:$Y$50)&gt;1,4,Y5/MEDIAN($Y$4:$Y$50)*4)</f>
        <v>4</v>
      </c>
      <c r="AK5" s="51">
        <v>10</v>
      </c>
      <c r="AL5" s="51">
        <v>60</v>
      </c>
      <c r="AM5" s="51">
        <f>(AL5-AK5)/AL5</f>
        <v>0.83333333333333304</v>
      </c>
      <c r="AN5" s="51">
        <f>IF(AM5/MEDIAN($AM$4:$AM$50)&gt;1,3,AM5/MEDIAN($AM$4:$AM$50)*3)</f>
        <v>3</v>
      </c>
      <c r="AO5" s="51">
        <v>500000</v>
      </c>
      <c r="AP5" s="51">
        <v>250000</v>
      </c>
      <c r="AQ5" s="51">
        <f>(AO5/(G5/10000)-AP5/(H5/10000))/(AO5/(G5/10000))</f>
        <v>0.98750000000000004</v>
      </c>
      <c r="AR5" s="51">
        <f t="shared" ref="AR5" si="0">IF(AQ5/MEDIAN($AQ$4:$AQ$50)&gt;1,3,AQ5/MEDIAN($AQ$4:$AQ$50)*3)</f>
        <v>3</v>
      </c>
      <c r="BM5" s="51">
        <v>200000</v>
      </c>
      <c r="BN5" s="51">
        <f>BM5/H5</f>
        <v>5.0000000000000001E-3</v>
      </c>
      <c r="BO5" s="51">
        <f>IF(BN5/MEDIAN($BN$4:$BN$50)&gt;1,3,BN5/MEDIAN($BN$4:$BN$50)*3)</f>
        <v>1</v>
      </c>
    </row>
    <row r="6" spans="1:85" x14ac:dyDescent="0.3">
      <c r="Z6" s="63" t="s">
        <v>70</v>
      </c>
      <c r="AN6" s="63" t="s">
        <v>70</v>
      </c>
      <c r="AR6" s="63" t="s">
        <v>71</v>
      </c>
      <c r="BO6" s="63" t="s">
        <v>70</v>
      </c>
    </row>
    <row r="7" spans="1:85" ht="12" customHeight="1" x14ac:dyDescent="0.3">
      <c r="AQ7" s="64"/>
    </row>
    <row r="8" spans="1:85" ht="12" customHeight="1" x14ac:dyDescent="0.3">
      <c r="AQ8" s="65"/>
    </row>
    <row r="9" spans="1:85" ht="15" customHeight="1" x14ac:dyDescent="0.3">
      <c r="U9" s="66"/>
      <c r="AQ9" s="65"/>
    </row>
    <row r="10" spans="1:85" ht="15" customHeight="1" x14ac:dyDescent="0.3">
      <c r="U10" s="66"/>
      <c r="AQ10" s="65"/>
    </row>
    <row r="11" spans="1:85" ht="15" customHeight="1" x14ac:dyDescent="0.3">
      <c r="U11" s="66"/>
      <c r="AQ11" s="65"/>
    </row>
    <row r="12" spans="1:85" ht="13.15" x14ac:dyDescent="0.3">
      <c r="U12" s="66"/>
    </row>
    <row r="13" spans="1:85" ht="13.15" x14ac:dyDescent="0.3">
      <c r="U13" s="67"/>
    </row>
    <row r="14" spans="1:85" ht="13.15" x14ac:dyDescent="0.3">
      <c r="G14" s="62"/>
      <c r="H14" s="62"/>
      <c r="U14" s="66"/>
    </row>
    <row r="15" spans="1:85" ht="13.15" x14ac:dyDescent="0.3">
      <c r="G15" s="62"/>
      <c r="H15" s="62"/>
      <c r="U15" s="67"/>
    </row>
    <row r="16" spans="1:85" ht="13.15" x14ac:dyDescent="0.3">
      <c r="U16" s="67"/>
    </row>
    <row r="17" spans="21:21" ht="13.15" x14ac:dyDescent="0.3">
      <c r="U17" s="66"/>
    </row>
    <row r="18" spans="21:21" ht="13.15" x14ac:dyDescent="0.3">
      <c r="U18" s="67"/>
    </row>
    <row r="19" spans="21:21" ht="13.15" x14ac:dyDescent="0.3">
      <c r="U19" s="66"/>
    </row>
    <row r="20" spans="21:21" ht="13.15" x14ac:dyDescent="0.3">
      <c r="U20" s="66"/>
    </row>
  </sheetData>
  <mergeCells count="28">
    <mergeCell ref="F2:F3"/>
    <mergeCell ref="G2:G3"/>
    <mergeCell ref="H2:H3"/>
    <mergeCell ref="A2:A3"/>
    <mergeCell ref="B2:B3"/>
    <mergeCell ref="C2:C3"/>
    <mergeCell ref="D2:D3"/>
    <mergeCell ref="E2:E3"/>
    <mergeCell ref="BV1:CE1"/>
    <mergeCell ref="CF1:CG1"/>
    <mergeCell ref="I2:L2"/>
    <mergeCell ref="M2:N2"/>
    <mergeCell ref="O2:R2"/>
    <mergeCell ref="S2:T2"/>
    <mergeCell ref="U2:V2"/>
    <mergeCell ref="W2:AF2"/>
    <mergeCell ref="AG2:AV2"/>
    <mergeCell ref="AW2:BF2"/>
    <mergeCell ref="BG2:BL2"/>
    <mergeCell ref="BM2:BU2"/>
    <mergeCell ref="BV2:BY2"/>
    <mergeCell ref="BZ2:CE2"/>
    <mergeCell ref="CF2:CG2"/>
    <mergeCell ref="A1:F1"/>
    <mergeCell ref="G1:H1"/>
    <mergeCell ref="I1:V1"/>
    <mergeCell ref="W1:BF1"/>
    <mergeCell ref="BG1:BU1"/>
  </mergeCells>
  <phoneticPr fontId="37" type="noConversion"/>
  <pageMargins left="0.75" right="0.75" top="1" bottom="1" header="0.5" footer="0.5"/>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42"/>
  <sheetViews>
    <sheetView showGridLines="0" tabSelected="1" zoomScale="110" zoomScaleNormal="110" workbookViewId="0">
      <selection activeCell="B6" sqref="B6:Q22"/>
    </sheetView>
  </sheetViews>
  <sheetFormatPr defaultColWidth="9.6640625" defaultRowHeight="13.9" x14ac:dyDescent="0.3"/>
  <cols>
    <col min="1" max="1" width="7.19921875" style="2" customWidth="1"/>
    <col min="2" max="2" width="49.73046875" style="3" customWidth="1"/>
    <col min="3" max="3" width="8.796875" style="3" customWidth="1"/>
    <col min="4" max="4" width="5" style="3" customWidth="1"/>
    <col min="5" max="5" width="4.6640625" style="3" customWidth="1"/>
    <col min="6" max="6" width="4.33203125" style="3" customWidth="1"/>
    <col min="7" max="7" width="9.86328125" style="3" customWidth="1"/>
    <col min="8" max="8" width="6.59765625" style="3" customWidth="1"/>
    <col min="9" max="9" width="3.3984375" style="3" customWidth="1"/>
    <col min="10" max="10" width="2.33203125" style="3" customWidth="1"/>
    <col min="11" max="11" width="5.73046875" style="3" customWidth="1"/>
    <col min="12" max="12" width="9.86328125" style="3" customWidth="1"/>
    <col min="13" max="15" width="7.19921875" style="3" customWidth="1"/>
    <col min="16" max="16" width="25.6640625" style="3" customWidth="1"/>
    <col min="17" max="17" width="9.33203125" style="3" customWidth="1"/>
    <col min="18" max="18" width="7.19921875" style="4" customWidth="1"/>
    <col min="19" max="19" width="42.19921875" style="3" customWidth="1"/>
    <col min="20" max="16384" width="9.6640625" style="3"/>
  </cols>
  <sheetData>
    <row r="1" spans="1:18" ht="25.05" customHeight="1" x14ac:dyDescent="0.3">
      <c r="A1" s="5"/>
      <c r="B1" s="6"/>
      <c r="C1" s="1"/>
      <c r="D1" s="6"/>
      <c r="E1" s="6"/>
      <c r="F1" s="6"/>
      <c r="G1" s="6"/>
      <c r="H1" s="6"/>
      <c r="I1" s="6"/>
      <c r="J1" s="6"/>
      <c r="K1" s="6"/>
      <c r="L1" s="6"/>
      <c r="M1" s="6"/>
      <c r="N1" s="6"/>
      <c r="O1" s="6"/>
      <c r="P1" s="6"/>
      <c r="Q1" s="7"/>
      <c r="R1" s="8"/>
    </row>
    <row r="2" spans="1:18" ht="29.25" customHeight="1" x14ac:dyDescent="0.3">
      <c r="A2" s="68" t="s">
        <v>72</v>
      </c>
      <c r="B2" s="69"/>
      <c r="C2" s="69"/>
      <c r="D2" s="69"/>
      <c r="E2" s="69"/>
      <c r="F2" s="69"/>
      <c r="G2" s="69"/>
      <c r="H2" s="69"/>
      <c r="I2" s="69"/>
      <c r="J2" s="69"/>
      <c r="K2" s="69"/>
      <c r="L2" s="69"/>
      <c r="M2" s="69"/>
      <c r="N2" s="69"/>
      <c r="O2" s="69"/>
      <c r="P2" s="69"/>
      <c r="Q2" s="69"/>
      <c r="R2" s="70"/>
    </row>
    <row r="3" spans="1:18" x14ac:dyDescent="0.3">
      <c r="A3" s="9"/>
      <c r="B3" s="10"/>
      <c r="C3" s="10"/>
      <c r="D3" s="10"/>
      <c r="E3" s="10"/>
      <c r="F3" s="10"/>
      <c r="G3" s="10"/>
      <c r="H3" s="10"/>
      <c r="I3" s="10"/>
      <c r="J3" s="10"/>
      <c r="K3" s="10"/>
      <c r="L3" s="10"/>
      <c r="M3" s="10"/>
      <c r="N3" s="10"/>
      <c r="O3" s="10"/>
      <c r="P3" s="10"/>
      <c r="Q3" s="11"/>
      <c r="R3" s="12"/>
    </row>
    <row r="4" spans="1:18" ht="16.899999999999999" x14ac:dyDescent="0.3">
      <c r="B4" s="13" t="s">
        <v>73</v>
      </c>
      <c r="C4" s="10"/>
      <c r="D4" s="10"/>
      <c r="E4" s="10"/>
      <c r="F4" s="10"/>
      <c r="G4" s="10"/>
      <c r="H4" s="10"/>
      <c r="I4" s="10"/>
      <c r="J4" s="10"/>
      <c r="K4" s="10"/>
      <c r="L4" s="10"/>
      <c r="M4" s="10"/>
      <c r="N4" s="10"/>
      <c r="O4" s="10"/>
      <c r="P4" s="10"/>
      <c r="Q4" s="11"/>
      <c r="R4" s="12"/>
    </row>
    <row r="5" spans="1:18" ht="29" customHeight="1" x14ac:dyDescent="0.3">
      <c r="A5" s="9"/>
      <c r="B5" s="14" t="s">
        <v>74</v>
      </c>
      <c r="C5" s="10"/>
      <c r="D5" s="10"/>
      <c r="E5" s="10"/>
      <c r="F5" s="10"/>
      <c r="G5" s="10"/>
      <c r="H5" s="10"/>
      <c r="I5" s="10"/>
      <c r="J5" s="10"/>
      <c r="K5" s="10"/>
      <c r="L5" s="10"/>
      <c r="M5" s="10"/>
      <c r="N5" s="10"/>
      <c r="O5" s="10"/>
      <c r="P5" s="10"/>
      <c r="Q5" s="11"/>
      <c r="R5" s="12"/>
    </row>
    <row r="6" spans="1:18" ht="17" customHeight="1" x14ac:dyDescent="0.3">
      <c r="A6" s="9"/>
      <c r="B6" s="86" t="s">
        <v>75</v>
      </c>
      <c r="C6" s="86"/>
      <c r="D6" s="86"/>
      <c r="E6" s="86"/>
      <c r="F6" s="86"/>
      <c r="G6" s="86"/>
      <c r="H6" s="86"/>
      <c r="I6" s="86"/>
      <c r="J6" s="86"/>
      <c r="K6" s="86"/>
      <c r="L6" s="86"/>
      <c r="M6" s="86"/>
      <c r="N6" s="86"/>
      <c r="O6" s="86"/>
      <c r="P6" s="86"/>
      <c r="Q6" s="86"/>
      <c r="R6" s="15"/>
    </row>
    <row r="7" spans="1:18" ht="17" customHeight="1" x14ac:dyDescent="0.3">
      <c r="A7" s="9"/>
      <c r="B7" s="86"/>
      <c r="C7" s="86"/>
      <c r="D7" s="86"/>
      <c r="E7" s="86"/>
      <c r="F7" s="86"/>
      <c r="G7" s="86"/>
      <c r="H7" s="86"/>
      <c r="I7" s="86"/>
      <c r="J7" s="86"/>
      <c r="K7" s="86"/>
      <c r="L7" s="86"/>
      <c r="M7" s="86"/>
      <c r="N7" s="86"/>
      <c r="O7" s="86"/>
      <c r="P7" s="86"/>
      <c r="Q7" s="86"/>
      <c r="R7" s="15"/>
    </row>
    <row r="8" spans="1:18" ht="17" customHeight="1" x14ac:dyDescent="0.3">
      <c r="A8" s="9"/>
      <c r="B8" s="86"/>
      <c r="C8" s="86"/>
      <c r="D8" s="86"/>
      <c r="E8" s="86"/>
      <c r="F8" s="86"/>
      <c r="G8" s="86"/>
      <c r="H8" s="86"/>
      <c r="I8" s="86"/>
      <c r="J8" s="86"/>
      <c r="K8" s="86"/>
      <c r="L8" s="86"/>
      <c r="M8" s="86"/>
      <c r="N8" s="86"/>
      <c r="O8" s="86"/>
      <c r="P8" s="86"/>
      <c r="Q8" s="86"/>
      <c r="R8" s="15"/>
    </row>
    <row r="9" spans="1:18" ht="17" customHeight="1" x14ac:dyDescent="0.3">
      <c r="A9" s="9"/>
      <c r="B9" s="86"/>
      <c r="C9" s="86"/>
      <c r="D9" s="86"/>
      <c r="E9" s="86"/>
      <c r="F9" s="86"/>
      <c r="G9" s="86"/>
      <c r="H9" s="86"/>
      <c r="I9" s="86"/>
      <c r="J9" s="86"/>
      <c r="K9" s="86"/>
      <c r="L9" s="86"/>
      <c r="M9" s="86"/>
      <c r="N9" s="86"/>
      <c r="O9" s="86"/>
      <c r="P9" s="86"/>
      <c r="Q9" s="86"/>
      <c r="R9" s="15"/>
    </row>
    <row r="10" spans="1:18" ht="17" customHeight="1" x14ac:dyDescent="0.3">
      <c r="A10" s="9"/>
      <c r="B10" s="86"/>
      <c r="C10" s="86"/>
      <c r="D10" s="86"/>
      <c r="E10" s="86"/>
      <c r="F10" s="86"/>
      <c r="G10" s="86"/>
      <c r="H10" s="86"/>
      <c r="I10" s="86"/>
      <c r="J10" s="86"/>
      <c r="K10" s="86"/>
      <c r="L10" s="86"/>
      <c r="M10" s="86"/>
      <c r="N10" s="86"/>
      <c r="O10" s="86"/>
      <c r="P10" s="86"/>
      <c r="Q10" s="86"/>
      <c r="R10" s="15"/>
    </row>
    <row r="11" spans="1:18" ht="17" customHeight="1" x14ac:dyDescent="0.3">
      <c r="A11" s="9"/>
      <c r="B11" s="86"/>
      <c r="C11" s="86"/>
      <c r="D11" s="86"/>
      <c r="E11" s="86"/>
      <c r="F11" s="86"/>
      <c r="G11" s="86"/>
      <c r="H11" s="86"/>
      <c r="I11" s="86"/>
      <c r="J11" s="86"/>
      <c r="K11" s="86"/>
      <c r="L11" s="86"/>
      <c r="M11" s="86"/>
      <c r="N11" s="86"/>
      <c r="O11" s="86"/>
      <c r="P11" s="86"/>
      <c r="Q11" s="86"/>
      <c r="R11" s="15"/>
    </row>
    <row r="12" spans="1:18" ht="17" customHeight="1" x14ac:dyDescent="0.3">
      <c r="A12" s="9"/>
      <c r="B12" s="86"/>
      <c r="C12" s="86"/>
      <c r="D12" s="86"/>
      <c r="E12" s="86"/>
      <c r="F12" s="86"/>
      <c r="G12" s="86"/>
      <c r="H12" s="86"/>
      <c r="I12" s="86"/>
      <c r="J12" s="86"/>
      <c r="K12" s="86"/>
      <c r="L12" s="86"/>
      <c r="M12" s="86"/>
      <c r="N12" s="86"/>
      <c r="O12" s="86"/>
      <c r="P12" s="86"/>
      <c r="Q12" s="86"/>
      <c r="R12" s="15"/>
    </row>
    <row r="13" spans="1:18" ht="17" customHeight="1" x14ac:dyDescent="0.3">
      <c r="A13" s="9"/>
      <c r="B13" s="86"/>
      <c r="C13" s="86"/>
      <c r="D13" s="86"/>
      <c r="E13" s="86"/>
      <c r="F13" s="86"/>
      <c r="G13" s="86"/>
      <c r="H13" s="86"/>
      <c r="I13" s="86"/>
      <c r="J13" s="86"/>
      <c r="K13" s="86"/>
      <c r="L13" s="86"/>
      <c r="M13" s="86"/>
      <c r="N13" s="86"/>
      <c r="O13" s="86"/>
      <c r="P13" s="86"/>
      <c r="Q13" s="86"/>
      <c r="R13" s="15"/>
    </row>
    <row r="14" spans="1:18" ht="17" customHeight="1" x14ac:dyDescent="0.3">
      <c r="A14" s="9"/>
      <c r="B14" s="86"/>
      <c r="C14" s="86"/>
      <c r="D14" s="86"/>
      <c r="E14" s="86"/>
      <c r="F14" s="86"/>
      <c r="G14" s="86"/>
      <c r="H14" s="86"/>
      <c r="I14" s="86"/>
      <c r="J14" s="86"/>
      <c r="K14" s="86"/>
      <c r="L14" s="86"/>
      <c r="M14" s="86"/>
      <c r="N14" s="86"/>
      <c r="O14" s="86"/>
      <c r="P14" s="86"/>
      <c r="Q14" s="86"/>
      <c r="R14" s="15"/>
    </row>
    <row r="15" spans="1:18" ht="17" customHeight="1" x14ac:dyDescent="0.3">
      <c r="A15" s="9"/>
      <c r="B15" s="86"/>
      <c r="C15" s="86"/>
      <c r="D15" s="86"/>
      <c r="E15" s="86"/>
      <c r="F15" s="86"/>
      <c r="G15" s="86"/>
      <c r="H15" s="86"/>
      <c r="I15" s="86"/>
      <c r="J15" s="86"/>
      <c r="K15" s="86"/>
      <c r="L15" s="86"/>
      <c r="M15" s="86"/>
      <c r="N15" s="86"/>
      <c r="O15" s="86"/>
      <c r="P15" s="86"/>
      <c r="Q15" s="86"/>
      <c r="R15" s="15"/>
    </row>
    <row r="16" spans="1:18" ht="17" customHeight="1" x14ac:dyDescent="0.3">
      <c r="A16" s="9"/>
      <c r="B16" s="86"/>
      <c r="C16" s="86"/>
      <c r="D16" s="86"/>
      <c r="E16" s="86"/>
      <c r="F16" s="86"/>
      <c r="G16" s="86"/>
      <c r="H16" s="86"/>
      <c r="I16" s="86"/>
      <c r="J16" s="86"/>
      <c r="K16" s="86"/>
      <c r="L16" s="86"/>
      <c r="M16" s="86"/>
      <c r="N16" s="86"/>
      <c r="O16" s="86"/>
      <c r="P16" s="86"/>
      <c r="Q16" s="86"/>
      <c r="R16" s="15"/>
    </row>
    <row r="17" spans="1:18" ht="17" customHeight="1" x14ac:dyDescent="0.3">
      <c r="A17" s="9"/>
      <c r="B17" s="86"/>
      <c r="C17" s="86"/>
      <c r="D17" s="86"/>
      <c r="E17" s="86"/>
      <c r="F17" s="86"/>
      <c r="G17" s="86"/>
      <c r="H17" s="86"/>
      <c r="I17" s="86"/>
      <c r="J17" s="86"/>
      <c r="K17" s="86"/>
      <c r="L17" s="86"/>
      <c r="M17" s="86"/>
      <c r="N17" s="86"/>
      <c r="O17" s="86"/>
      <c r="P17" s="86"/>
      <c r="Q17" s="86"/>
      <c r="R17" s="15"/>
    </row>
    <row r="18" spans="1:18" ht="17" customHeight="1" x14ac:dyDescent="0.3">
      <c r="A18" s="9"/>
      <c r="B18" s="86"/>
      <c r="C18" s="86"/>
      <c r="D18" s="86"/>
      <c r="E18" s="86"/>
      <c r="F18" s="86"/>
      <c r="G18" s="86"/>
      <c r="H18" s="86"/>
      <c r="I18" s="86"/>
      <c r="J18" s="86"/>
      <c r="K18" s="86"/>
      <c r="L18" s="86"/>
      <c r="M18" s="86"/>
      <c r="N18" s="86"/>
      <c r="O18" s="86"/>
      <c r="P18" s="86"/>
      <c r="Q18" s="86"/>
      <c r="R18" s="15"/>
    </row>
    <row r="19" spans="1:18" ht="17" customHeight="1" x14ac:dyDescent="0.3">
      <c r="A19" s="9"/>
      <c r="B19" s="86"/>
      <c r="C19" s="86"/>
      <c r="D19" s="86"/>
      <c r="E19" s="86"/>
      <c r="F19" s="86"/>
      <c r="G19" s="86"/>
      <c r="H19" s="86"/>
      <c r="I19" s="86"/>
      <c r="J19" s="86"/>
      <c r="K19" s="86"/>
      <c r="L19" s="86"/>
      <c r="M19" s="86"/>
      <c r="N19" s="86"/>
      <c r="O19" s="86"/>
      <c r="P19" s="86"/>
      <c r="Q19" s="86"/>
      <c r="R19" s="15"/>
    </row>
    <row r="20" spans="1:18" ht="18" customHeight="1" x14ac:dyDescent="0.3">
      <c r="A20" s="9"/>
      <c r="B20" s="86"/>
      <c r="C20" s="86"/>
      <c r="D20" s="86"/>
      <c r="E20" s="86"/>
      <c r="F20" s="86"/>
      <c r="G20" s="86"/>
      <c r="H20" s="86"/>
      <c r="I20" s="86"/>
      <c r="J20" s="86"/>
      <c r="K20" s="86"/>
      <c r="L20" s="86"/>
      <c r="M20" s="86"/>
      <c r="N20" s="86"/>
      <c r="O20" s="86"/>
      <c r="P20" s="86"/>
      <c r="Q20" s="86"/>
      <c r="R20" s="15"/>
    </row>
    <row r="21" spans="1:18" ht="18" customHeight="1" x14ac:dyDescent="0.3">
      <c r="A21" s="9"/>
      <c r="B21" s="86"/>
      <c r="C21" s="86"/>
      <c r="D21" s="86"/>
      <c r="E21" s="86"/>
      <c r="F21" s="86"/>
      <c r="G21" s="86"/>
      <c r="H21" s="86"/>
      <c r="I21" s="86"/>
      <c r="J21" s="86"/>
      <c r="K21" s="86"/>
      <c r="L21" s="86"/>
      <c r="M21" s="86"/>
      <c r="N21" s="86"/>
      <c r="O21" s="86"/>
      <c r="P21" s="86"/>
      <c r="Q21" s="86"/>
      <c r="R21" s="15"/>
    </row>
    <row r="22" spans="1:18" ht="9.85" customHeight="1" x14ac:dyDescent="0.3">
      <c r="A22" s="9"/>
      <c r="B22" s="86"/>
      <c r="C22" s="86"/>
      <c r="D22" s="86"/>
      <c r="E22" s="86"/>
      <c r="F22" s="86"/>
      <c r="G22" s="86"/>
      <c r="H22" s="86"/>
      <c r="I22" s="86"/>
      <c r="J22" s="86"/>
      <c r="K22" s="86"/>
      <c r="L22" s="86"/>
      <c r="M22" s="86"/>
      <c r="N22" s="86"/>
      <c r="O22" s="86"/>
      <c r="P22" s="86"/>
      <c r="Q22" s="86"/>
      <c r="R22" s="15"/>
    </row>
    <row r="23" spans="1:18" ht="16.899999999999999" x14ac:dyDescent="0.3">
      <c r="A23" s="71" t="s">
        <v>76</v>
      </c>
      <c r="B23" s="71"/>
      <c r="C23" s="71"/>
      <c r="D23" s="71"/>
      <c r="E23" s="71"/>
      <c r="F23" s="71"/>
      <c r="G23" s="71"/>
      <c r="H23" s="71"/>
      <c r="I23" s="71"/>
      <c r="J23" s="71"/>
      <c r="K23" s="71"/>
      <c r="L23" s="71"/>
      <c r="M23" s="71"/>
      <c r="N23" s="71"/>
      <c r="O23" s="71"/>
      <c r="P23" s="71"/>
      <c r="Q23" s="71"/>
      <c r="R23" s="72"/>
    </row>
    <row r="24" spans="1:18" ht="12" customHeight="1" x14ac:dyDescent="0.3">
      <c r="A24" s="16"/>
      <c r="B24" s="17"/>
      <c r="C24" s="17"/>
      <c r="D24" s="17"/>
      <c r="E24" s="17"/>
      <c r="F24" s="17"/>
      <c r="G24" s="17"/>
      <c r="H24" s="17"/>
      <c r="I24" s="17"/>
      <c r="J24" s="17"/>
      <c r="K24" s="17"/>
      <c r="L24" s="17"/>
      <c r="M24" s="17"/>
      <c r="N24" s="17"/>
      <c r="O24" s="16"/>
      <c r="P24" s="18"/>
      <c r="Q24" s="18"/>
    </row>
    <row r="25" spans="1:18" ht="12" customHeight="1" x14ac:dyDescent="0.3">
      <c r="A25" s="16"/>
      <c r="B25" s="73" t="s">
        <v>77</v>
      </c>
      <c r="C25" s="73"/>
      <c r="D25" s="73"/>
      <c r="E25" s="73"/>
      <c r="F25" s="73"/>
      <c r="G25" s="73"/>
      <c r="H25" s="73"/>
      <c r="I25" s="73"/>
      <c r="J25" s="73"/>
      <c r="K25" s="73"/>
      <c r="L25" s="73"/>
      <c r="M25" s="73"/>
      <c r="N25" s="73"/>
      <c r="O25" s="16"/>
      <c r="P25" s="18"/>
      <c r="Q25" s="18"/>
    </row>
    <row r="26" spans="1:18" ht="14.65" x14ac:dyDescent="0.3">
      <c r="B26" s="73" t="s">
        <v>78</v>
      </c>
      <c r="C26" s="73"/>
      <c r="D26" s="73"/>
      <c r="E26" s="73"/>
      <c r="F26" s="73"/>
      <c r="G26" s="73"/>
      <c r="H26" s="73"/>
      <c r="I26" s="73"/>
      <c r="J26" s="73"/>
      <c r="K26" s="73"/>
      <c r="L26" s="73"/>
      <c r="M26" s="73"/>
      <c r="N26" s="73"/>
      <c r="Q26" s="18"/>
      <c r="R26" s="19"/>
    </row>
    <row r="27" spans="1:18" ht="16.5" customHeight="1" x14ac:dyDescent="0.3">
      <c r="B27" s="73" t="s">
        <v>79</v>
      </c>
      <c r="C27" s="73"/>
      <c r="D27" s="73"/>
      <c r="E27" s="73"/>
      <c r="F27" s="73"/>
      <c r="G27" s="73"/>
      <c r="H27" s="73"/>
      <c r="I27" s="73"/>
      <c r="J27" s="73"/>
      <c r="K27" s="73"/>
      <c r="L27" s="73"/>
      <c r="M27" s="73"/>
      <c r="N27" s="73"/>
      <c r="Q27" s="18"/>
      <c r="R27" s="19"/>
    </row>
    <row r="28" spans="1:18" ht="16.5" customHeight="1" x14ac:dyDescent="0.3">
      <c r="B28" s="73" t="s">
        <v>80</v>
      </c>
      <c r="C28" s="73"/>
      <c r="D28" s="73"/>
      <c r="E28" s="73"/>
      <c r="F28" s="73"/>
      <c r="G28" s="73"/>
      <c r="H28" s="73"/>
      <c r="I28" s="73"/>
      <c r="J28" s="73"/>
      <c r="K28" s="73"/>
      <c r="L28" s="73"/>
      <c r="M28" s="73"/>
      <c r="N28" s="73"/>
      <c r="O28" s="73"/>
      <c r="P28" s="73"/>
      <c r="Q28" s="73"/>
      <c r="R28" s="74"/>
    </row>
    <row r="29" spans="1:18" x14ac:dyDescent="0.3">
      <c r="B29" s="20"/>
      <c r="C29" s="20"/>
      <c r="D29" s="20"/>
      <c r="E29" s="20"/>
      <c r="F29" s="20"/>
      <c r="G29" s="20"/>
      <c r="H29" s="20"/>
      <c r="I29" s="20"/>
      <c r="J29" s="20"/>
      <c r="K29" s="20"/>
      <c r="L29" s="20"/>
      <c r="M29" s="20"/>
      <c r="N29" s="20"/>
      <c r="Q29" s="18"/>
      <c r="R29" s="21"/>
    </row>
    <row r="30" spans="1:18" ht="14.65" x14ac:dyDescent="0.3">
      <c r="A30" s="22"/>
      <c r="B30" s="23"/>
      <c r="C30" s="23"/>
      <c r="D30" s="75" t="s">
        <v>81</v>
      </c>
      <c r="E30" s="76"/>
      <c r="F30" s="76"/>
      <c r="G30" s="76"/>
      <c r="H30" s="76"/>
      <c r="I30" s="76"/>
      <c r="J30" s="76"/>
      <c r="K30" s="76"/>
      <c r="L30" s="76"/>
      <c r="M30" s="76"/>
      <c r="N30" s="76"/>
      <c r="O30" s="76"/>
      <c r="P30" s="23"/>
      <c r="Q30" s="24"/>
      <c r="R30" s="25"/>
    </row>
    <row r="31" spans="1:18" x14ac:dyDescent="0.3">
      <c r="Q31" s="18"/>
      <c r="R31" s="19"/>
    </row>
    <row r="32" spans="1:18" ht="16.5" customHeight="1" x14ac:dyDescent="0.3">
      <c r="A32" s="26" t="s">
        <v>82</v>
      </c>
      <c r="B32" s="27"/>
      <c r="C32" s="27"/>
      <c r="D32" s="27"/>
      <c r="E32" s="27"/>
      <c r="F32" s="27"/>
      <c r="G32" s="27"/>
      <c r="H32" s="27"/>
      <c r="I32" s="27"/>
      <c r="J32" s="27"/>
      <c r="K32" s="27"/>
      <c r="L32" s="27"/>
      <c r="Q32" s="18"/>
      <c r="R32" s="19"/>
    </row>
    <row r="33" spans="1:18" ht="16.5" customHeight="1" x14ac:dyDescent="0.3">
      <c r="A33" s="26"/>
      <c r="B33" s="27"/>
      <c r="C33" s="27"/>
      <c r="D33" s="27"/>
      <c r="E33" s="27"/>
      <c r="F33" s="27"/>
      <c r="G33" s="27"/>
      <c r="H33" s="27"/>
      <c r="I33" s="27"/>
      <c r="J33" s="27"/>
      <c r="K33" s="27"/>
      <c r="L33" s="27"/>
      <c r="Q33" s="18"/>
      <c r="R33" s="19"/>
    </row>
    <row r="34" spans="1:18" ht="16.5" customHeight="1" x14ac:dyDescent="0.3">
      <c r="A34" s="28" t="s">
        <v>83</v>
      </c>
      <c r="B34" s="27" t="s">
        <v>84</v>
      </c>
      <c r="C34" s="29"/>
      <c r="G34" s="30"/>
      <c r="H34" s="31"/>
      <c r="I34" s="31"/>
      <c r="J34" s="31"/>
      <c r="K34" s="31"/>
      <c r="L34" s="31"/>
      <c r="M34" s="31"/>
      <c r="N34" s="31"/>
      <c r="O34" s="32"/>
      <c r="P34" s="29"/>
      <c r="Q34" s="18"/>
      <c r="R34" s="19"/>
    </row>
    <row r="35" spans="1:18" ht="16.5" customHeight="1" x14ac:dyDescent="0.3">
      <c r="Q35" s="18"/>
      <c r="R35" s="19"/>
    </row>
    <row r="36" spans="1:18" ht="16.5" customHeight="1" x14ac:dyDescent="0.3">
      <c r="A36" s="28" t="s">
        <v>85</v>
      </c>
      <c r="B36" s="27" t="s">
        <v>86</v>
      </c>
      <c r="C36" s="29"/>
      <c r="D36" s="29"/>
      <c r="E36" s="29"/>
      <c r="F36" s="29"/>
      <c r="G36" s="77"/>
      <c r="H36" s="78"/>
      <c r="I36" s="78"/>
      <c r="J36" s="78"/>
      <c r="K36" s="78"/>
      <c r="L36" s="78"/>
      <c r="M36" s="78"/>
      <c r="N36" s="78"/>
      <c r="O36" s="79"/>
      <c r="P36" s="29"/>
      <c r="Q36" s="18"/>
      <c r="R36" s="19"/>
    </row>
    <row r="37" spans="1:18" ht="16.5" customHeight="1" x14ac:dyDescent="0.3">
      <c r="Q37" s="18"/>
      <c r="R37" s="19"/>
    </row>
    <row r="38" spans="1:18" ht="16.5" customHeight="1" x14ac:dyDescent="0.3">
      <c r="A38" s="28" t="s">
        <v>87</v>
      </c>
      <c r="B38" s="27" t="s">
        <v>88</v>
      </c>
      <c r="C38" s="29"/>
      <c r="D38" s="29"/>
      <c r="E38" s="29"/>
      <c r="F38" s="29"/>
      <c r="G38" s="77"/>
      <c r="H38" s="78"/>
      <c r="I38" s="78"/>
      <c r="J38" s="78"/>
      <c r="K38" s="78"/>
      <c r="L38" s="78"/>
      <c r="M38" s="78"/>
      <c r="N38" s="78"/>
      <c r="O38" s="79"/>
      <c r="P38" s="29"/>
      <c r="Q38" s="18"/>
      <c r="R38" s="19"/>
    </row>
    <row r="39" spans="1:18" ht="16.25" customHeight="1" x14ac:dyDescent="0.3">
      <c r="Q39" s="10"/>
      <c r="R39" s="33"/>
    </row>
    <row r="40" spans="1:18" ht="21" customHeight="1" x14ac:dyDescent="0.3">
      <c r="A40" s="28" t="s">
        <v>89</v>
      </c>
      <c r="B40" s="34" t="s">
        <v>90</v>
      </c>
      <c r="C40" s="27"/>
      <c r="D40" s="27"/>
      <c r="E40" s="34"/>
      <c r="F40" s="34"/>
      <c r="G40" s="80"/>
      <c r="H40" s="80"/>
      <c r="I40" s="80"/>
      <c r="J40" s="80"/>
      <c r="K40" s="80"/>
      <c r="L40" s="80"/>
      <c r="M40" s="80"/>
      <c r="N40" s="80"/>
      <c r="O40" s="80"/>
      <c r="Q40" s="18"/>
      <c r="R40" s="19"/>
    </row>
    <row r="41" spans="1:18" ht="16.5" customHeight="1" x14ac:dyDescent="0.3">
      <c r="B41" s="27"/>
      <c r="Q41" s="18"/>
      <c r="R41" s="19"/>
    </row>
    <row r="42" spans="1:18" ht="15" customHeight="1" x14ac:dyDescent="0.3">
      <c r="A42" s="28" t="s">
        <v>91</v>
      </c>
      <c r="B42" s="34" t="s">
        <v>92</v>
      </c>
      <c r="C42" s="27"/>
      <c r="D42" s="27"/>
      <c r="E42" s="34"/>
      <c r="F42" s="34"/>
      <c r="G42" s="80"/>
      <c r="H42" s="80"/>
      <c r="I42" s="80"/>
      <c r="J42" s="80"/>
      <c r="K42" s="80"/>
      <c r="L42" s="80"/>
      <c r="M42" s="80"/>
      <c r="N42" s="80"/>
      <c r="O42" s="80"/>
      <c r="P42" s="29"/>
      <c r="Q42" s="18"/>
      <c r="R42" s="19"/>
    </row>
    <row r="43" spans="1:18" ht="16.5" customHeight="1" x14ac:dyDescent="0.3">
      <c r="Q43" s="18"/>
      <c r="R43" s="19"/>
    </row>
    <row r="44" spans="1:18" ht="16.5" customHeight="1" x14ac:dyDescent="0.3">
      <c r="A44" s="28" t="s">
        <v>93</v>
      </c>
      <c r="B44" s="27" t="s">
        <v>94</v>
      </c>
      <c r="C44" s="27"/>
      <c r="D44" s="27"/>
      <c r="E44" s="34"/>
      <c r="F44" s="34"/>
      <c r="G44" s="80"/>
      <c r="H44" s="80"/>
      <c r="I44" s="80"/>
      <c r="J44" s="80"/>
      <c r="K44" s="80"/>
      <c r="L44" s="80"/>
      <c r="M44" s="80"/>
      <c r="N44" s="80"/>
      <c r="O44" s="80"/>
      <c r="P44" s="18"/>
      <c r="Q44" s="18"/>
      <c r="R44" s="19"/>
    </row>
    <row r="45" spans="1:18" ht="16.5" customHeight="1" x14ac:dyDescent="0.3">
      <c r="A45" s="28"/>
      <c r="B45" s="27"/>
      <c r="C45" s="27"/>
      <c r="D45" s="27"/>
      <c r="E45" s="34"/>
      <c r="F45" s="34"/>
      <c r="G45" s="35"/>
      <c r="H45" s="35"/>
      <c r="I45" s="35"/>
      <c r="J45" s="35"/>
      <c r="K45" s="35"/>
      <c r="L45" s="35"/>
      <c r="M45" s="35"/>
      <c r="N45" s="35"/>
      <c r="O45" s="35"/>
      <c r="P45" s="18"/>
      <c r="Q45" s="18"/>
      <c r="R45" s="19"/>
    </row>
    <row r="46" spans="1:18" ht="16.5" customHeight="1" x14ac:dyDescent="0.3">
      <c r="A46" s="28" t="s">
        <v>95</v>
      </c>
      <c r="B46" s="81" t="s">
        <v>96</v>
      </c>
      <c r="C46" s="81"/>
      <c r="D46" s="81"/>
      <c r="E46" s="34"/>
      <c r="F46" s="34"/>
      <c r="G46" s="77"/>
      <c r="H46" s="78"/>
      <c r="I46" s="78"/>
      <c r="J46" s="78"/>
      <c r="K46" s="79"/>
      <c r="L46" s="35" t="s">
        <v>97</v>
      </c>
      <c r="M46" s="82"/>
      <c r="N46" s="82"/>
      <c r="O46" s="82"/>
      <c r="P46" s="82"/>
      <c r="Q46" s="82"/>
      <c r="R46" s="19"/>
    </row>
    <row r="47" spans="1:18" ht="16.5" customHeight="1" x14ac:dyDescent="0.3">
      <c r="A47" s="28"/>
      <c r="B47" s="27"/>
      <c r="C47" s="27"/>
      <c r="D47" s="27"/>
      <c r="E47" s="34"/>
      <c r="F47" s="34"/>
      <c r="G47" s="29"/>
      <c r="H47" s="37"/>
      <c r="I47" s="35"/>
      <c r="J47" s="35"/>
      <c r="K47" s="35"/>
      <c r="L47" s="35"/>
      <c r="M47" s="35"/>
      <c r="N47" s="35"/>
      <c r="O47" s="35"/>
      <c r="P47" s="18"/>
      <c r="Q47" s="18"/>
      <c r="R47" s="19"/>
    </row>
    <row r="48" spans="1:18" ht="16.5" customHeight="1" x14ac:dyDescent="0.3">
      <c r="A48" s="28" t="s">
        <v>98</v>
      </c>
      <c r="B48" s="81" t="s">
        <v>99</v>
      </c>
      <c r="C48" s="81"/>
      <c r="D48" s="81"/>
      <c r="E48" s="34"/>
      <c r="F48" s="34"/>
      <c r="G48" s="77"/>
      <c r="H48" s="78"/>
      <c r="I48" s="78"/>
      <c r="J48" s="78"/>
      <c r="K48" s="79"/>
      <c r="L48" s="35" t="s">
        <v>97</v>
      </c>
      <c r="M48" s="82"/>
      <c r="N48" s="82"/>
      <c r="O48" s="82"/>
      <c r="P48" s="82"/>
      <c r="Q48" s="82"/>
      <c r="R48" s="19"/>
    </row>
    <row r="49" spans="1:18" ht="16.5" customHeight="1" x14ac:dyDescent="0.3">
      <c r="A49" s="28"/>
      <c r="B49" s="36"/>
      <c r="C49" s="36"/>
      <c r="D49" s="36"/>
      <c r="E49" s="34"/>
      <c r="F49" s="34"/>
      <c r="G49" s="35"/>
      <c r="H49" s="35"/>
      <c r="I49" s="35"/>
      <c r="J49" s="35"/>
      <c r="K49" s="35"/>
      <c r="L49" s="35"/>
      <c r="M49" s="37"/>
      <c r="N49" s="37"/>
      <c r="O49" s="37"/>
      <c r="P49" s="37"/>
      <c r="Q49" s="37"/>
      <c r="R49" s="19"/>
    </row>
    <row r="50" spans="1:18" ht="16.5" customHeight="1" x14ac:dyDescent="0.3">
      <c r="A50" s="28" t="s">
        <v>100</v>
      </c>
      <c r="B50" s="38" t="s">
        <v>101</v>
      </c>
      <c r="C50" s="36"/>
      <c r="D50" s="36"/>
      <c r="E50" s="34"/>
      <c r="F50" s="34"/>
      <c r="G50" s="77"/>
      <c r="H50" s="78"/>
      <c r="I50" s="78"/>
      <c r="J50" s="78"/>
      <c r="K50" s="79"/>
      <c r="L50" s="35" t="s">
        <v>97</v>
      </c>
      <c r="M50" s="37"/>
      <c r="N50" s="37"/>
      <c r="O50" s="37"/>
      <c r="P50" s="37"/>
      <c r="Q50" s="37"/>
      <c r="R50" s="19"/>
    </row>
    <row r="51" spans="1:18" ht="16.5" customHeight="1" x14ac:dyDescent="0.3">
      <c r="A51" s="28"/>
      <c r="B51" s="36"/>
      <c r="C51" s="36"/>
      <c r="D51" s="36"/>
      <c r="E51" s="34"/>
      <c r="F51" s="34"/>
      <c r="G51" s="35"/>
      <c r="H51" s="35"/>
      <c r="I51" s="35"/>
      <c r="J51" s="35"/>
      <c r="K51" s="35"/>
      <c r="L51" s="35"/>
      <c r="M51" s="37"/>
      <c r="N51" s="37"/>
      <c r="O51" s="37"/>
      <c r="P51" s="37"/>
      <c r="Q51" s="37"/>
      <c r="R51" s="19"/>
    </row>
    <row r="52" spans="1:18" ht="16.5" customHeight="1" x14ac:dyDescent="0.3">
      <c r="A52" s="28" t="s">
        <v>102</v>
      </c>
      <c r="B52" s="38" t="s">
        <v>103</v>
      </c>
      <c r="C52" s="36"/>
      <c r="D52" s="36"/>
      <c r="E52" s="34"/>
      <c r="F52" s="34"/>
      <c r="G52" s="77"/>
      <c r="H52" s="78"/>
      <c r="I52" s="78"/>
      <c r="J52" s="78"/>
      <c r="K52" s="79"/>
      <c r="L52" s="35" t="s">
        <v>97</v>
      </c>
      <c r="M52" s="37"/>
      <c r="N52" s="37"/>
      <c r="O52" s="37"/>
      <c r="P52" s="37"/>
      <c r="Q52" s="37"/>
      <c r="R52" s="19"/>
    </row>
    <row r="53" spans="1:18" ht="16.5" customHeight="1" x14ac:dyDescent="0.3">
      <c r="A53" s="28"/>
      <c r="B53" s="36"/>
      <c r="C53" s="36"/>
      <c r="D53" s="36"/>
      <c r="E53" s="34"/>
      <c r="F53" s="34"/>
      <c r="G53" s="35"/>
      <c r="H53" s="35"/>
      <c r="I53" s="35"/>
      <c r="J53" s="35"/>
      <c r="K53" s="35"/>
      <c r="L53" s="35"/>
      <c r="M53" s="37"/>
      <c r="N53" s="37"/>
      <c r="O53" s="37"/>
      <c r="P53" s="37"/>
      <c r="Q53" s="37"/>
      <c r="R53" s="19"/>
    </row>
    <row r="54" spans="1:18" ht="16.5" customHeight="1" x14ac:dyDescent="0.3">
      <c r="A54" s="28" t="s">
        <v>104</v>
      </c>
      <c r="B54" s="38" t="s">
        <v>105</v>
      </c>
      <c r="C54" s="36"/>
      <c r="D54" s="36"/>
      <c r="E54" s="34"/>
      <c r="F54" s="34"/>
      <c r="G54" s="77"/>
      <c r="H54" s="78"/>
      <c r="I54" s="78"/>
      <c r="J54" s="78"/>
      <c r="K54" s="79"/>
      <c r="L54" s="35" t="s">
        <v>97</v>
      </c>
      <c r="M54" s="37"/>
      <c r="N54" s="37"/>
      <c r="O54" s="37"/>
      <c r="P54" s="37"/>
      <c r="Q54" s="37"/>
      <c r="R54" s="19"/>
    </row>
    <row r="55" spans="1:18" ht="16.5" customHeight="1" x14ac:dyDescent="0.3">
      <c r="A55" s="28"/>
      <c r="B55" s="36"/>
      <c r="C55" s="36"/>
      <c r="D55" s="36"/>
      <c r="E55" s="34"/>
      <c r="F55" s="34"/>
      <c r="G55" s="35"/>
      <c r="H55" s="35"/>
      <c r="I55" s="35"/>
      <c r="J55" s="35"/>
      <c r="K55" s="35"/>
      <c r="L55" s="35"/>
      <c r="M55" s="37"/>
      <c r="N55" s="37"/>
      <c r="O55" s="37"/>
      <c r="P55" s="37"/>
      <c r="Q55" s="37"/>
      <c r="R55" s="19"/>
    </row>
    <row r="56" spans="1:18" ht="16.5" customHeight="1" x14ac:dyDescent="0.3">
      <c r="A56" s="28" t="s">
        <v>106</v>
      </c>
      <c r="B56" s="38" t="s">
        <v>107</v>
      </c>
      <c r="C56" s="36"/>
      <c r="D56" s="36"/>
      <c r="E56" s="34"/>
      <c r="F56" s="34"/>
      <c r="G56" s="77"/>
      <c r="H56" s="78"/>
      <c r="I56" s="78"/>
      <c r="J56" s="78"/>
      <c r="K56" s="79"/>
      <c r="L56" s="35" t="s">
        <v>97</v>
      </c>
      <c r="M56" s="37"/>
      <c r="N56" s="37"/>
      <c r="O56" s="37"/>
      <c r="P56" s="37"/>
      <c r="Q56" s="37"/>
      <c r="R56" s="19"/>
    </row>
    <row r="57" spans="1:18" ht="16.5" customHeight="1" x14ac:dyDescent="0.3">
      <c r="B57" s="36"/>
      <c r="C57" s="36"/>
      <c r="D57" s="36"/>
      <c r="E57" s="34"/>
      <c r="F57" s="34"/>
      <c r="G57" s="35"/>
      <c r="H57" s="35"/>
      <c r="I57" s="35"/>
      <c r="J57" s="35"/>
      <c r="K57" s="35"/>
      <c r="L57" s="35"/>
      <c r="M57" s="37"/>
      <c r="N57" s="37"/>
      <c r="O57" s="37"/>
      <c r="P57" s="37"/>
      <c r="Q57" s="37"/>
      <c r="R57" s="19"/>
    </row>
    <row r="58" spans="1:18" ht="16.5" customHeight="1" x14ac:dyDescent="0.3">
      <c r="A58" s="28" t="s">
        <v>108</v>
      </c>
      <c r="B58" s="38" t="s">
        <v>109</v>
      </c>
      <c r="C58" s="36"/>
      <c r="D58" s="36"/>
      <c r="E58" s="34"/>
      <c r="F58" s="34"/>
      <c r="G58" s="77"/>
      <c r="H58" s="78"/>
      <c r="I58" s="78"/>
      <c r="J58" s="78"/>
      <c r="K58" s="79"/>
      <c r="L58" s="35" t="s">
        <v>97</v>
      </c>
      <c r="M58" s="37"/>
      <c r="N58" s="37"/>
      <c r="O58" s="37"/>
      <c r="P58" s="37"/>
      <c r="Q58" s="37"/>
      <c r="R58" s="19"/>
    </row>
    <row r="59" spans="1:18" ht="16.5" customHeight="1" x14ac:dyDescent="0.3">
      <c r="B59" s="36"/>
      <c r="C59" s="36"/>
      <c r="D59" s="36"/>
      <c r="E59" s="34"/>
      <c r="F59" s="34"/>
      <c r="G59" s="35"/>
      <c r="H59" s="35"/>
      <c r="I59" s="35"/>
      <c r="J59" s="35"/>
      <c r="K59" s="35"/>
      <c r="L59" s="35"/>
      <c r="M59" s="37"/>
      <c r="N59" s="37"/>
      <c r="O59" s="37"/>
      <c r="P59" s="37"/>
      <c r="Q59" s="37"/>
      <c r="R59" s="19"/>
    </row>
    <row r="60" spans="1:18" ht="16.5" customHeight="1" x14ac:dyDescent="0.3">
      <c r="A60" s="28" t="s">
        <v>110</v>
      </c>
      <c r="B60" s="38" t="s">
        <v>111</v>
      </c>
      <c r="C60" s="36"/>
      <c r="D60" s="36"/>
      <c r="E60" s="34"/>
      <c r="F60" s="34"/>
      <c r="G60" s="77"/>
      <c r="H60" s="78"/>
      <c r="I60" s="78"/>
      <c r="J60" s="78"/>
      <c r="K60" s="79"/>
      <c r="L60" s="35" t="s">
        <v>97</v>
      </c>
      <c r="M60" s="37"/>
      <c r="N60" s="37"/>
      <c r="O60" s="37"/>
      <c r="P60" s="37"/>
      <c r="Q60" s="37"/>
      <c r="R60" s="19"/>
    </row>
    <row r="61" spans="1:18" ht="16.5" customHeight="1" x14ac:dyDescent="0.3">
      <c r="A61" s="39"/>
      <c r="G61" s="18"/>
      <c r="H61" s="18"/>
      <c r="I61" s="18"/>
      <c r="J61" s="18"/>
      <c r="K61" s="18"/>
      <c r="L61" s="18"/>
      <c r="M61" s="18"/>
      <c r="N61" s="18"/>
      <c r="O61" s="18"/>
      <c r="P61" s="18"/>
      <c r="Q61" s="18"/>
      <c r="R61" s="19"/>
    </row>
    <row r="62" spans="1:18" ht="16.5" customHeight="1" x14ac:dyDescent="0.3">
      <c r="A62" s="40" t="s">
        <v>112</v>
      </c>
      <c r="Q62" s="18"/>
      <c r="R62" s="19"/>
    </row>
    <row r="63" spans="1:18" ht="16.5" customHeight="1" x14ac:dyDescent="0.3">
      <c r="A63" s="40"/>
      <c r="Q63" s="18"/>
      <c r="R63" s="19"/>
    </row>
    <row r="64" spans="1:18" ht="16.5" customHeight="1" x14ac:dyDescent="0.3">
      <c r="A64" s="2" t="s">
        <v>113</v>
      </c>
      <c r="B64" s="83" t="s">
        <v>114</v>
      </c>
      <c r="C64" s="83"/>
      <c r="D64" s="83"/>
      <c r="E64" s="83"/>
      <c r="F64" s="83"/>
      <c r="G64" s="83"/>
      <c r="K64" s="42"/>
      <c r="M64" s="84" t="s">
        <v>115</v>
      </c>
      <c r="N64" s="84"/>
      <c r="O64" s="84"/>
      <c r="P64" s="84"/>
      <c r="Q64" s="84"/>
      <c r="R64" s="19"/>
    </row>
    <row r="65" spans="1:19" ht="16.05" customHeight="1" x14ac:dyDescent="0.3">
      <c r="R65" s="19"/>
    </row>
    <row r="66" spans="1:19" ht="25.05" customHeight="1" x14ac:dyDescent="0.3">
      <c r="A66" s="2" t="s">
        <v>116</v>
      </c>
      <c r="B66" s="83" t="s">
        <v>117</v>
      </c>
      <c r="C66" s="83"/>
      <c r="D66" s="83"/>
      <c r="E66" s="83"/>
      <c r="F66" s="83"/>
      <c r="G66" s="83"/>
      <c r="K66" s="43"/>
      <c r="L66" s="37"/>
      <c r="M66" s="84" t="s">
        <v>118</v>
      </c>
      <c r="N66" s="84"/>
      <c r="O66" s="84"/>
      <c r="P66" s="84"/>
      <c r="Q66" s="84"/>
      <c r="R66" s="19"/>
    </row>
    <row r="67" spans="1:19" ht="16.5" customHeight="1" x14ac:dyDescent="0.3">
      <c r="R67" s="19"/>
    </row>
    <row r="68" spans="1:19" ht="15" customHeight="1" x14ac:dyDescent="0.3">
      <c r="A68" s="2" t="s">
        <v>119</v>
      </c>
      <c r="B68" s="83" t="s">
        <v>120</v>
      </c>
      <c r="C68" s="83"/>
      <c r="D68" s="83"/>
      <c r="E68" s="83"/>
      <c r="F68" s="83"/>
      <c r="G68" s="83"/>
      <c r="K68" s="43"/>
      <c r="L68" s="37"/>
      <c r="M68" s="84" t="s">
        <v>121</v>
      </c>
      <c r="N68" s="84"/>
      <c r="O68" s="84"/>
      <c r="P68" s="84"/>
      <c r="Q68" s="84"/>
      <c r="R68" s="19"/>
    </row>
    <row r="69" spans="1:19" ht="16.5" customHeight="1" x14ac:dyDescent="0.3">
      <c r="R69" s="19"/>
    </row>
    <row r="70" spans="1:19" ht="16.5" customHeight="1" x14ac:dyDescent="0.3">
      <c r="A70" s="40" t="s">
        <v>122</v>
      </c>
      <c r="D70" s="18"/>
      <c r="E70" s="18"/>
      <c r="F70" s="18"/>
      <c r="G70" s="18"/>
      <c r="H70" s="18"/>
      <c r="I70" s="18"/>
      <c r="J70" s="18"/>
      <c r="K70" s="18"/>
      <c r="L70" s="18"/>
      <c r="M70" s="18"/>
      <c r="N70" s="18"/>
      <c r="O70" s="18"/>
      <c r="P70" s="18"/>
      <c r="Q70" s="18"/>
      <c r="R70" s="19"/>
    </row>
    <row r="71" spans="1:19" ht="16.5" customHeight="1" x14ac:dyDescent="0.3">
      <c r="A71" s="40"/>
      <c r="D71" s="18"/>
      <c r="E71" s="18"/>
      <c r="F71" s="18"/>
      <c r="G71" s="18"/>
      <c r="H71" s="18"/>
      <c r="I71" s="18"/>
      <c r="J71" s="18"/>
      <c r="K71" s="18"/>
      <c r="L71" s="18"/>
      <c r="M71" s="18"/>
      <c r="N71" s="18"/>
      <c r="O71" s="18"/>
      <c r="P71" s="18"/>
      <c r="Q71" s="18"/>
      <c r="R71" s="19"/>
    </row>
    <row r="72" spans="1:19" ht="16.5" customHeight="1" x14ac:dyDescent="0.3">
      <c r="A72" s="2" t="s">
        <v>123</v>
      </c>
      <c r="B72" s="85" t="s">
        <v>201</v>
      </c>
      <c r="C72" s="85"/>
      <c r="D72" s="85"/>
      <c r="E72" s="85"/>
      <c r="F72" s="85"/>
      <c r="G72" s="85"/>
      <c r="H72" s="85"/>
      <c r="I72" s="85"/>
      <c r="K72" s="43"/>
      <c r="L72" s="3" t="s">
        <v>125</v>
      </c>
      <c r="M72" s="84"/>
      <c r="N72" s="84"/>
      <c r="O72" s="84"/>
      <c r="P72" s="84"/>
      <c r="Q72" s="84"/>
      <c r="R72" s="19"/>
      <c r="S72" s="44"/>
    </row>
    <row r="73" spans="1:19" ht="16.5" customHeight="1" x14ac:dyDescent="0.3">
      <c r="N73" s="18"/>
      <c r="O73" s="18"/>
      <c r="P73" s="18"/>
      <c r="Q73" s="18"/>
      <c r="R73" s="19"/>
      <c r="S73" s="44"/>
    </row>
    <row r="74" spans="1:19" ht="16.5" customHeight="1" x14ac:dyDescent="0.3">
      <c r="A74" s="2" t="s">
        <v>126</v>
      </c>
      <c r="B74" s="85" t="s">
        <v>124</v>
      </c>
      <c r="C74" s="85"/>
      <c r="D74" s="85"/>
      <c r="E74" s="85"/>
      <c r="F74" s="85"/>
      <c r="G74" s="85"/>
      <c r="H74" s="85"/>
      <c r="I74" s="85"/>
      <c r="K74" s="43"/>
      <c r="L74" s="3" t="s">
        <v>125</v>
      </c>
      <c r="M74" s="84"/>
      <c r="N74" s="84"/>
      <c r="O74" s="84"/>
      <c r="P74" s="84"/>
      <c r="Q74" s="84"/>
      <c r="R74" s="19"/>
      <c r="S74" s="44"/>
    </row>
    <row r="75" spans="1:19" ht="16.5" customHeight="1" x14ac:dyDescent="0.3">
      <c r="K75" s="29"/>
      <c r="M75" s="37"/>
      <c r="N75" s="37"/>
      <c r="O75" s="37"/>
      <c r="P75" s="37"/>
      <c r="Q75" s="37"/>
      <c r="R75" s="19"/>
      <c r="S75" s="44"/>
    </row>
    <row r="76" spans="1:19" ht="16.5" customHeight="1" x14ac:dyDescent="0.3">
      <c r="A76" s="2" t="s">
        <v>127</v>
      </c>
      <c r="B76" s="3" t="s">
        <v>128</v>
      </c>
      <c r="K76" s="43"/>
      <c r="L76" s="3" t="s">
        <v>125</v>
      </c>
      <c r="M76" s="84"/>
      <c r="N76" s="84"/>
      <c r="O76" s="84"/>
      <c r="P76" s="84"/>
      <c r="Q76" s="84"/>
      <c r="R76" s="19"/>
      <c r="S76" s="44"/>
    </row>
    <row r="77" spans="1:19" ht="16.5" customHeight="1" x14ac:dyDescent="0.3">
      <c r="M77" s="37"/>
      <c r="N77" s="37"/>
      <c r="O77" s="37"/>
      <c r="P77" s="37"/>
      <c r="Q77" s="37"/>
      <c r="R77" s="19"/>
      <c r="S77" s="44"/>
    </row>
    <row r="78" spans="1:19" ht="16.5" customHeight="1" x14ac:dyDescent="0.3">
      <c r="A78" s="2" t="s">
        <v>129</v>
      </c>
      <c r="B78" s="3" t="s">
        <v>130</v>
      </c>
      <c r="K78" s="43"/>
      <c r="L78" s="3" t="s">
        <v>125</v>
      </c>
      <c r="M78" s="84" t="s">
        <v>131</v>
      </c>
      <c r="N78" s="84"/>
      <c r="O78" s="84"/>
      <c r="P78" s="84"/>
      <c r="Q78" s="84"/>
      <c r="R78" s="19"/>
      <c r="S78" s="44"/>
    </row>
    <row r="79" spans="1:19" ht="16.5" customHeight="1" x14ac:dyDescent="0.3">
      <c r="M79" s="37"/>
      <c r="N79" s="37"/>
      <c r="O79" s="37"/>
      <c r="P79" s="37"/>
      <c r="Q79" s="37"/>
      <c r="R79" s="19"/>
      <c r="S79" s="44"/>
    </row>
    <row r="80" spans="1:19" ht="16.5" customHeight="1" x14ac:dyDescent="0.3">
      <c r="A80" s="2" t="s">
        <v>132</v>
      </c>
      <c r="B80" s="3" t="s">
        <v>133</v>
      </c>
      <c r="K80" s="42"/>
      <c r="M80" s="84" t="s">
        <v>134</v>
      </c>
      <c r="N80" s="84"/>
      <c r="O80" s="84"/>
      <c r="P80" s="84"/>
      <c r="Q80" s="84"/>
      <c r="R80" s="19"/>
      <c r="S80" s="44"/>
    </row>
    <row r="81" spans="1:19" s="1" customFormat="1" ht="16.5" customHeight="1" x14ac:dyDescent="0.3">
      <c r="A81" s="2"/>
      <c r="B81" s="3"/>
      <c r="C81" s="3"/>
      <c r="D81" s="3"/>
      <c r="E81" s="3"/>
      <c r="F81" s="3"/>
      <c r="G81" s="3"/>
      <c r="H81" s="3"/>
      <c r="I81" s="3"/>
      <c r="J81" s="3"/>
      <c r="K81" s="3"/>
      <c r="L81" s="3"/>
      <c r="M81" s="37"/>
      <c r="N81" s="37"/>
      <c r="O81" s="37"/>
      <c r="P81" s="37"/>
      <c r="Q81" s="37"/>
      <c r="R81" s="19"/>
      <c r="S81" s="44"/>
    </row>
    <row r="82" spans="1:19" s="1" customFormat="1" ht="16.5" customHeight="1" x14ac:dyDescent="0.3">
      <c r="A82" s="2" t="s">
        <v>135</v>
      </c>
      <c r="B82" s="3" t="s">
        <v>136</v>
      </c>
      <c r="R82" s="19"/>
      <c r="S82" s="44"/>
    </row>
    <row r="83" spans="1:19" s="1" customFormat="1" ht="16.5" customHeight="1" x14ac:dyDescent="0.3">
      <c r="A83" s="2"/>
      <c r="B83" s="3"/>
      <c r="C83" s="3"/>
      <c r="D83" s="3"/>
      <c r="E83" s="3"/>
      <c r="F83" s="3"/>
      <c r="G83" s="3"/>
      <c r="H83" s="3"/>
      <c r="I83" s="3"/>
      <c r="J83" s="3"/>
      <c r="K83" s="3"/>
      <c r="L83" s="3"/>
      <c r="M83" s="37"/>
      <c r="N83" s="37"/>
      <c r="O83" s="37"/>
      <c r="P83" s="37"/>
      <c r="Q83" s="37"/>
      <c r="R83" s="19"/>
      <c r="S83" s="44"/>
    </row>
    <row r="84" spans="1:19" s="1" customFormat="1" ht="16.5" customHeight="1" x14ac:dyDescent="0.3">
      <c r="A84" s="2" t="s">
        <v>137</v>
      </c>
      <c r="B84" s="3" t="s">
        <v>138</v>
      </c>
      <c r="C84" s="3"/>
      <c r="D84" s="3"/>
      <c r="E84" s="3"/>
      <c r="F84" s="3"/>
      <c r="G84" s="3"/>
      <c r="H84" s="3"/>
      <c r="I84" s="3"/>
      <c r="J84" s="37"/>
      <c r="K84" s="43"/>
      <c r="L84" s="3" t="s">
        <v>97</v>
      </c>
      <c r="M84" s="84"/>
      <c r="N84" s="84"/>
      <c r="O84" s="84"/>
      <c r="P84" s="84"/>
      <c r="Q84" s="84"/>
      <c r="R84" s="19"/>
      <c r="S84" s="44"/>
    </row>
    <row r="85" spans="1:19" s="1" customFormat="1" ht="16.5" customHeight="1" x14ac:dyDescent="0.3">
      <c r="A85" s="2"/>
      <c r="B85" s="3"/>
      <c r="C85" s="3"/>
      <c r="D85" s="3"/>
      <c r="E85" s="3"/>
      <c r="F85" s="3"/>
      <c r="G85" s="3"/>
      <c r="H85" s="3"/>
      <c r="I85" s="3"/>
      <c r="J85" s="3"/>
      <c r="K85" s="29"/>
      <c r="L85" s="3"/>
      <c r="M85" s="37"/>
      <c r="N85" s="37"/>
      <c r="O85" s="37"/>
      <c r="P85" s="37"/>
      <c r="Q85" s="37"/>
      <c r="R85" s="19"/>
      <c r="S85" s="44"/>
    </row>
    <row r="86" spans="1:19" s="1" customFormat="1" ht="16.5" customHeight="1" x14ac:dyDescent="0.3">
      <c r="A86" s="2" t="s">
        <v>139</v>
      </c>
      <c r="B86" s="3" t="s">
        <v>202</v>
      </c>
      <c r="C86" s="3"/>
      <c r="D86" s="3"/>
      <c r="E86" s="3"/>
      <c r="F86" s="3"/>
      <c r="G86" s="3"/>
      <c r="H86" s="3"/>
      <c r="I86" s="3"/>
      <c r="J86" s="3"/>
      <c r="K86" s="42"/>
      <c r="L86" s="3" t="s">
        <v>140</v>
      </c>
      <c r="M86" s="84"/>
      <c r="N86" s="84"/>
      <c r="O86" s="84"/>
      <c r="P86" s="84"/>
      <c r="Q86" s="84"/>
      <c r="R86" s="19"/>
      <c r="S86" s="44"/>
    </row>
    <row r="87" spans="1:19" s="1" customFormat="1" ht="16.5" customHeight="1" x14ac:dyDescent="0.3">
      <c r="A87" s="2"/>
      <c r="B87" s="3"/>
      <c r="C87" s="3"/>
      <c r="D87" s="3"/>
      <c r="E87" s="3"/>
      <c r="F87" s="3"/>
      <c r="G87" s="3"/>
      <c r="H87" s="3"/>
      <c r="I87" s="3"/>
      <c r="J87" s="3"/>
      <c r="K87" s="3"/>
      <c r="L87" s="3"/>
      <c r="M87" s="3"/>
      <c r="N87" s="18"/>
      <c r="O87" s="18"/>
      <c r="P87" s="18"/>
      <c r="Q87" s="18"/>
      <c r="R87" s="19"/>
      <c r="S87" s="44"/>
    </row>
    <row r="88" spans="1:19" s="1" customFormat="1" ht="16.5" customHeight="1" x14ac:dyDescent="0.3">
      <c r="A88" s="2" t="s">
        <v>141</v>
      </c>
      <c r="B88" s="3" t="s">
        <v>142</v>
      </c>
      <c r="C88" s="3"/>
      <c r="D88" s="3"/>
      <c r="E88" s="3"/>
      <c r="F88" s="3"/>
      <c r="G88" s="3"/>
      <c r="H88" s="3"/>
      <c r="I88" s="3"/>
      <c r="J88" s="3"/>
      <c r="K88" s="43"/>
      <c r="L88" s="3" t="s">
        <v>97</v>
      </c>
      <c r="M88" s="84"/>
      <c r="N88" s="84"/>
      <c r="O88" s="84"/>
      <c r="P88" s="84"/>
      <c r="Q88" s="84"/>
      <c r="R88" s="19"/>
      <c r="S88" s="44"/>
    </row>
    <row r="89" spans="1:19" s="1" customFormat="1" ht="16.5" customHeight="1" x14ac:dyDescent="0.3">
      <c r="A89" s="2"/>
      <c r="B89" s="3"/>
      <c r="C89" s="3"/>
      <c r="D89" s="3"/>
      <c r="E89" s="3"/>
      <c r="F89" s="3"/>
      <c r="G89" s="3"/>
      <c r="H89" s="3"/>
      <c r="I89" s="3"/>
      <c r="J89" s="3"/>
      <c r="K89" s="3"/>
      <c r="L89" s="3"/>
      <c r="M89" s="3"/>
      <c r="N89" s="18"/>
      <c r="O89" s="18"/>
      <c r="P89" s="18"/>
      <c r="Q89" s="18"/>
      <c r="R89" s="19"/>
      <c r="S89" s="44"/>
    </row>
    <row r="90" spans="1:19" s="1" customFormat="1" ht="16.5" customHeight="1" x14ac:dyDescent="0.3">
      <c r="A90" s="2" t="s">
        <v>143</v>
      </c>
      <c r="B90" s="3" t="s">
        <v>144</v>
      </c>
      <c r="C90" s="3"/>
      <c r="D90" s="3"/>
      <c r="E90" s="3"/>
      <c r="F90" s="3"/>
      <c r="G90" s="3"/>
      <c r="H90" s="3"/>
      <c r="I90" s="3"/>
      <c r="J90" s="3"/>
      <c r="K90" s="43"/>
      <c r="L90" s="3" t="s">
        <v>97</v>
      </c>
      <c r="M90" s="84"/>
      <c r="N90" s="84"/>
      <c r="O90" s="84"/>
      <c r="P90" s="84"/>
      <c r="Q90" s="84"/>
      <c r="R90" s="19"/>
      <c r="S90" s="44"/>
    </row>
    <row r="91" spans="1:19" s="1" customFormat="1" ht="16.5" customHeight="1" x14ac:dyDescent="0.3">
      <c r="A91" s="2"/>
      <c r="B91" s="3"/>
      <c r="C91" s="3"/>
      <c r="D91" s="3"/>
      <c r="E91" s="3"/>
      <c r="F91" s="3"/>
      <c r="G91" s="3"/>
      <c r="H91" s="3"/>
      <c r="I91" s="3"/>
      <c r="J91" s="3"/>
      <c r="K91" s="3"/>
      <c r="L91" s="3"/>
      <c r="M91" s="37"/>
      <c r="N91" s="37"/>
      <c r="O91" s="37"/>
      <c r="P91" s="37"/>
      <c r="Q91" s="37"/>
      <c r="R91" s="19"/>
      <c r="S91" s="44"/>
    </row>
    <row r="92" spans="1:19" s="1" customFormat="1" ht="16.5" customHeight="1" x14ac:dyDescent="0.3">
      <c r="A92" s="2" t="s">
        <v>145</v>
      </c>
      <c r="B92" s="3" t="s">
        <v>146</v>
      </c>
      <c r="C92" s="3"/>
      <c r="D92" s="3"/>
      <c r="E92" s="3"/>
      <c r="F92" s="3"/>
      <c r="G92" s="3"/>
      <c r="H92" s="3"/>
      <c r="I92" s="3"/>
      <c r="J92" s="3"/>
      <c r="K92" s="43"/>
      <c r="L92" s="3"/>
      <c r="M92" s="84" t="s">
        <v>121</v>
      </c>
      <c r="N92" s="84"/>
      <c r="O92" s="84"/>
      <c r="P92" s="84"/>
      <c r="Q92" s="84"/>
      <c r="R92" s="19"/>
      <c r="S92" s="44"/>
    </row>
    <row r="93" spans="1:19" s="1" customFormat="1" ht="16.5" customHeight="1" x14ac:dyDescent="0.3">
      <c r="A93" s="2"/>
      <c r="B93" s="3"/>
      <c r="C93" s="3"/>
      <c r="D93" s="3"/>
      <c r="E93" s="3"/>
      <c r="F93" s="3"/>
      <c r="G93" s="3"/>
      <c r="H93" s="3"/>
      <c r="I93" s="3"/>
      <c r="J93" s="3"/>
      <c r="K93" s="29"/>
      <c r="L93" s="3"/>
      <c r="M93" s="37"/>
      <c r="N93" s="37"/>
      <c r="O93" s="37"/>
      <c r="P93" s="37"/>
      <c r="Q93" s="37"/>
      <c r="R93" s="19"/>
      <c r="S93" s="44"/>
    </row>
    <row r="94" spans="1:19" s="1" customFormat="1" ht="16.5" customHeight="1" x14ac:dyDescent="0.3">
      <c r="A94" s="2" t="s">
        <v>147</v>
      </c>
      <c r="B94" s="3" t="s">
        <v>148</v>
      </c>
      <c r="C94" s="3"/>
      <c r="D94" s="3"/>
      <c r="E94" s="3"/>
      <c r="F94" s="3"/>
      <c r="G94" s="3"/>
      <c r="H94" s="3"/>
      <c r="I94" s="3"/>
      <c r="J94" s="3"/>
      <c r="K94" s="42"/>
      <c r="L94" s="3" t="s">
        <v>97</v>
      </c>
      <c r="M94" s="84"/>
      <c r="N94" s="84"/>
      <c r="O94" s="84"/>
      <c r="P94" s="84"/>
      <c r="Q94" s="84"/>
      <c r="R94" s="19"/>
      <c r="S94" s="44"/>
    </row>
    <row r="95" spans="1:19" s="1" customFormat="1" ht="16.5" customHeight="1" x14ac:dyDescent="0.3">
      <c r="A95" s="2"/>
      <c r="B95" s="3"/>
      <c r="C95" s="3"/>
      <c r="D95" s="3"/>
      <c r="E95" s="3"/>
      <c r="F95" s="3"/>
      <c r="G95" s="3"/>
      <c r="H95" s="3"/>
      <c r="I95" s="3"/>
      <c r="J95" s="3"/>
      <c r="K95" s="29"/>
      <c r="L95" s="3"/>
      <c r="M95" s="37"/>
      <c r="N95" s="37"/>
      <c r="O95" s="37"/>
      <c r="P95" s="37"/>
      <c r="Q95" s="37"/>
      <c r="R95" s="19"/>
      <c r="S95" s="44"/>
    </row>
    <row r="96" spans="1:19" s="1" customFormat="1" ht="16.5" customHeight="1" x14ac:dyDescent="0.3">
      <c r="A96" s="2" t="s">
        <v>149</v>
      </c>
      <c r="B96" s="3" t="s">
        <v>150</v>
      </c>
      <c r="C96" s="3"/>
      <c r="D96" s="3"/>
      <c r="E96" s="3"/>
      <c r="F96" s="3"/>
      <c r="G96" s="3"/>
      <c r="H96" s="3"/>
      <c r="I96" s="3"/>
      <c r="J96" s="3"/>
      <c r="K96" s="42"/>
      <c r="L96" s="3" t="s">
        <v>97</v>
      </c>
      <c r="M96" s="84"/>
      <c r="N96" s="84"/>
      <c r="O96" s="84"/>
      <c r="P96" s="84"/>
      <c r="Q96" s="84"/>
      <c r="R96" s="19"/>
      <c r="S96" s="44"/>
    </row>
    <row r="97" spans="1:19" s="1" customFormat="1" ht="16.5" customHeight="1" x14ac:dyDescent="0.3">
      <c r="A97" s="2"/>
      <c r="B97" s="3"/>
      <c r="C97" s="3"/>
      <c r="D97" s="3"/>
      <c r="E97" s="3"/>
      <c r="F97" s="3"/>
      <c r="G97" s="3"/>
      <c r="H97" s="3"/>
      <c r="I97" s="3"/>
      <c r="J97" s="3"/>
      <c r="K97" s="3"/>
      <c r="L97" s="3"/>
      <c r="M97" s="37"/>
      <c r="N97" s="37"/>
      <c r="O97" s="37"/>
      <c r="P97" s="37"/>
      <c r="Q97" s="37"/>
      <c r="R97" s="19"/>
      <c r="S97" s="44"/>
    </row>
    <row r="98" spans="1:19" s="1" customFormat="1" ht="16.5" customHeight="1" x14ac:dyDescent="0.3">
      <c r="A98" s="2" t="s">
        <v>151</v>
      </c>
      <c r="B98" s="3" t="s">
        <v>152</v>
      </c>
      <c r="C98" s="3"/>
      <c r="D98" s="3"/>
      <c r="E98" s="3"/>
      <c r="F98" s="3"/>
      <c r="G98" s="3"/>
      <c r="H98" s="3"/>
      <c r="I98" s="3"/>
      <c r="J98" s="3"/>
      <c r="K98" s="42"/>
      <c r="L98" s="3" t="s">
        <v>97</v>
      </c>
      <c r="M98" s="84"/>
      <c r="N98" s="84"/>
      <c r="O98" s="84"/>
      <c r="P98" s="84"/>
      <c r="Q98" s="84"/>
      <c r="R98" s="19"/>
      <c r="S98" s="44"/>
    </row>
    <row r="99" spans="1:19" s="1" customFormat="1" ht="16.5" customHeight="1" x14ac:dyDescent="0.3">
      <c r="A99" s="2"/>
      <c r="B99" s="3"/>
      <c r="C99" s="3"/>
      <c r="D99" s="3"/>
      <c r="E99" s="3"/>
      <c r="F99" s="3"/>
      <c r="G99" s="3"/>
      <c r="H99" s="3"/>
      <c r="I99" s="3"/>
      <c r="J99" s="3"/>
      <c r="K99" s="3"/>
      <c r="L99" s="3"/>
      <c r="M99" s="37"/>
      <c r="N99" s="37"/>
      <c r="O99" s="37"/>
      <c r="P99" s="37"/>
      <c r="Q99" s="37"/>
      <c r="R99" s="19"/>
      <c r="S99" s="44"/>
    </row>
    <row r="100" spans="1:19" s="1" customFormat="1" ht="16.5" customHeight="1" x14ac:dyDescent="0.3">
      <c r="A100" s="2" t="s">
        <v>153</v>
      </c>
      <c r="B100" s="3" t="s">
        <v>154</v>
      </c>
      <c r="C100" s="3"/>
      <c r="D100" s="3"/>
      <c r="E100" s="3"/>
      <c r="F100" s="3"/>
      <c r="G100" s="3"/>
      <c r="H100" s="3"/>
      <c r="I100" s="3"/>
      <c r="J100" s="3"/>
      <c r="K100" s="42"/>
      <c r="L100" s="3" t="s">
        <v>97</v>
      </c>
      <c r="M100" s="84"/>
      <c r="N100" s="84"/>
      <c r="O100" s="84"/>
      <c r="P100" s="84"/>
      <c r="Q100" s="84"/>
      <c r="R100" s="19"/>
      <c r="S100" s="44"/>
    </row>
    <row r="101" spans="1:19" s="1" customFormat="1" ht="16.5" customHeight="1" x14ac:dyDescent="0.3">
      <c r="A101" s="2"/>
      <c r="B101" s="3"/>
      <c r="C101" s="3"/>
      <c r="D101" s="3"/>
      <c r="E101" s="3"/>
      <c r="F101" s="3"/>
      <c r="G101" s="3"/>
      <c r="H101" s="3"/>
      <c r="I101" s="3"/>
      <c r="J101" s="3"/>
      <c r="K101" s="3"/>
      <c r="L101" s="3"/>
      <c r="M101" s="37"/>
      <c r="N101" s="37"/>
      <c r="O101" s="37"/>
      <c r="P101" s="37"/>
      <c r="Q101" s="37"/>
      <c r="R101" s="19"/>
      <c r="S101" s="44"/>
    </row>
    <row r="102" spans="1:19" s="1" customFormat="1" ht="16.5" customHeight="1" x14ac:dyDescent="0.3">
      <c r="A102" s="2" t="s">
        <v>155</v>
      </c>
      <c r="B102" s="3" t="s">
        <v>156</v>
      </c>
      <c r="C102" s="3"/>
      <c r="D102" s="3"/>
      <c r="E102" s="3"/>
      <c r="F102" s="3"/>
      <c r="G102" s="3"/>
      <c r="H102" s="3"/>
      <c r="I102" s="3"/>
      <c r="J102" s="3"/>
      <c r="K102" s="43"/>
      <c r="L102" s="3" t="s">
        <v>157</v>
      </c>
      <c r="M102" s="84" t="s">
        <v>121</v>
      </c>
      <c r="N102" s="84"/>
      <c r="O102" s="84"/>
      <c r="P102" s="84"/>
      <c r="Q102" s="84"/>
      <c r="R102" s="19"/>
      <c r="S102" s="44"/>
    </row>
    <row r="103" spans="1:19" s="1" customFormat="1" ht="16.5" customHeight="1" x14ac:dyDescent="0.3">
      <c r="A103" s="2"/>
      <c r="B103" s="3"/>
      <c r="C103" s="3"/>
      <c r="D103" s="3"/>
      <c r="E103" s="3"/>
      <c r="F103" s="3"/>
      <c r="G103" s="3"/>
      <c r="H103" s="3"/>
      <c r="I103" s="3"/>
      <c r="J103" s="3"/>
      <c r="K103" s="29"/>
      <c r="L103" s="3"/>
      <c r="M103" s="37"/>
      <c r="N103" s="37"/>
      <c r="O103" s="37"/>
      <c r="P103" s="37"/>
      <c r="Q103" s="37"/>
      <c r="R103" s="19"/>
      <c r="S103" s="44"/>
    </row>
    <row r="104" spans="1:19" ht="16.5" customHeight="1" x14ac:dyDescent="0.3">
      <c r="A104" s="40" t="s">
        <v>158</v>
      </c>
      <c r="D104" s="18"/>
      <c r="E104" s="18"/>
      <c r="F104" s="18"/>
      <c r="G104" s="18"/>
      <c r="H104" s="18"/>
      <c r="I104" s="18"/>
      <c r="J104" s="18"/>
      <c r="K104" s="18"/>
      <c r="L104" s="18"/>
      <c r="M104" s="18"/>
      <c r="N104" s="18"/>
      <c r="O104" s="18"/>
      <c r="P104" s="18"/>
      <c r="Q104" s="18"/>
      <c r="R104" s="19"/>
    </row>
    <row r="105" spans="1:19" s="1" customFormat="1" ht="16.5" customHeight="1" x14ac:dyDescent="0.3">
      <c r="A105" s="2"/>
      <c r="B105" s="3"/>
      <c r="C105" s="3"/>
      <c r="D105" s="3"/>
      <c r="E105" s="3"/>
      <c r="F105" s="3"/>
      <c r="G105" s="3"/>
      <c r="H105" s="3"/>
      <c r="I105" s="3"/>
      <c r="J105" s="3"/>
      <c r="K105" s="29"/>
      <c r="L105" s="3"/>
      <c r="M105" s="37"/>
      <c r="N105" s="37"/>
      <c r="O105" s="37"/>
      <c r="P105" s="37"/>
      <c r="Q105" s="37"/>
      <c r="R105" s="19"/>
      <c r="S105" s="44"/>
    </row>
    <row r="106" spans="1:19" ht="16.5" customHeight="1" x14ac:dyDescent="0.3">
      <c r="A106" s="2" t="s">
        <v>159</v>
      </c>
      <c r="B106" s="83" t="s">
        <v>160</v>
      </c>
      <c r="C106" s="83"/>
      <c r="D106" s="83"/>
      <c r="E106" s="83"/>
      <c r="F106" s="83"/>
      <c r="G106" s="83"/>
      <c r="H106" s="83"/>
      <c r="I106" s="83"/>
      <c r="K106" s="42"/>
      <c r="M106" s="84" t="s">
        <v>161</v>
      </c>
      <c r="N106" s="84"/>
      <c r="O106" s="84"/>
      <c r="P106" s="84"/>
      <c r="Q106" s="84"/>
      <c r="R106" s="19"/>
      <c r="S106" s="44"/>
    </row>
    <row r="107" spans="1:19" ht="16.5" customHeight="1" x14ac:dyDescent="0.3">
      <c r="K107" s="29"/>
      <c r="M107" s="37"/>
      <c r="N107" s="37"/>
      <c r="O107" s="37"/>
      <c r="P107" s="37"/>
      <c r="Q107" s="37"/>
      <c r="R107" s="19"/>
      <c r="S107" s="44"/>
    </row>
    <row r="108" spans="1:19" ht="16.5" customHeight="1" x14ac:dyDescent="0.3">
      <c r="A108" s="2" t="s">
        <v>162</v>
      </c>
      <c r="B108" s="83" t="s">
        <v>163</v>
      </c>
      <c r="C108" s="83"/>
      <c r="D108" s="83"/>
      <c r="E108" s="83"/>
      <c r="F108" s="83"/>
      <c r="G108" s="83"/>
      <c r="H108" s="83"/>
      <c r="I108" s="83"/>
      <c r="K108" s="42"/>
      <c r="M108" s="84" t="s">
        <v>161</v>
      </c>
      <c r="N108" s="84"/>
      <c r="O108" s="84"/>
      <c r="P108" s="84"/>
      <c r="Q108" s="84"/>
      <c r="R108" s="19"/>
      <c r="S108" s="44"/>
    </row>
    <row r="109" spans="1:19" ht="16.5" customHeight="1" x14ac:dyDescent="0.3">
      <c r="B109" s="41"/>
      <c r="C109" s="41"/>
      <c r="D109" s="41"/>
      <c r="E109" s="41"/>
      <c r="F109" s="41"/>
      <c r="G109" s="41"/>
      <c r="H109" s="41"/>
      <c r="I109" s="41"/>
      <c r="M109" s="37"/>
      <c r="N109" s="37"/>
      <c r="O109" s="37"/>
      <c r="P109" s="37"/>
      <c r="Q109" s="37"/>
      <c r="R109" s="19"/>
      <c r="S109" s="44"/>
    </row>
    <row r="110" spans="1:19" ht="16.5" customHeight="1" x14ac:dyDescent="0.3">
      <c r="A110" s="2" t="s">
        <v>164</v>
      </c>
      <c r="B110" s="83" t="s">
        <v>203</v>
      </c>
      <c r="C110" s="83"/>
      <c r="D110" s="41"/>
      <c r="E110" s="41"/>
      <c r="F110" s="41"/>
      <c r="G110" s="41"/>
      <c r="H110" s="41"/>
      <c r="I110" s="41"/>
      <c r="K110" s="43"/>
      <c r="M110" s="84" t="s">
        <v>161</v>
      </c>
      <c r="N110" s="84"/>
      <c r="O110" s="84"/>
      <c r="P110" s="84"/>
      <c r="Q110" s="84"/>
      <c r="R110" s="19"/>
      <c r="S110" s="44"/>
    </row>
    <row r="111" spans="1:19" ht="16.5" customHeight="1" x14ac:dyDescent="0.3">
      <c r="B111" s="41"/>
      <c r="C111" s="41"/>
      <c r="D111" s="41"/>
      <c r="E111" s="41"/>
      <c r="F111" s="41"/>
      <c r="G111" s="41"/>
      <c r="H111" s="41"/>
      <c r="I111" s="41"/>
      <c r="M111" s="37"/>
      <c r="N111" s="37"/>
      <c r="O111" s="37"/>
      <c r="P111" s="37"/>
      <c r="Q111" s="37"/>
      <c r="R111" s="19"/>
      <c r="S111" s="44"/>
    </row>
    <row r="112" spans="1:19" ht="16.5" customHeight="1" x14ac:dyDescent="0.3">
      <c r="A112" s="2" t="s">
        <v>165</v>
      </c>
      <c r="B112" s="83" t="s">
        <v>166</v>
      </c>
      <c r="C112" s="83"/>
      <c r="D112" s="41"/>
      <c r="E112" s="41"/>
      <c r="F112" s="41"/>
      <c r="G112" s="41"/>
      <c r="H112" s="41"/>
      <c r="I112" s="41"/>
      <c r="K112" s="43"/>
      <c r="M112" s="84" t="s">
        <v>161</v>
      </c>
      <c r="N112" s="84"/>
      <c r="O112" s="84"/>
      <c r="P112" s="84"/>
      <c r="Q112" s="84"/>
      <c r="R112" s="19"/>
      <c r="S112" s="44"/>
    </row>
    <row r="113" spans="1:19" ht="16.5" customHeight="1" x14ac:dyDescent="0.3">
      <c r="B113" s="41"/>
      <c r="C113" s="41"/>
      <c r="D113" s="41"/>
      <c r="E113" s="41"/>
      <c r="F113" s="41"/>
      <c r="G113" s="41"/>
      <c r="H113" s="41"/>
      <c r="I113" s="41"/>
      <c r="M113" s="37"/>
      <c r="N113" s="37"/>
      <c r="O113" s="37"/>
      <c r="P113" s="37"/>
      <c r="Q113" s="37"/>
      <c r="R113" s="19"/>
      <c r="S113" s="44"/>
    </row>
    <row r="114" spans="1:19" ht="17" customHeight="1" x14ac:dyDescent="0.3">
      <c r="A114" s="2" t="s">
        <v>167</v>
      </c>
      <c r="B114" s="83" t="s">
        <v>168</v>
      </c>
      <c r="C114" s="83"/>
      <c r="D114" s="41"/>
      <c r="E114" s="41"/>
      <c r="F114" s="41"/>
      <c r="G114" s="41"/>
      <c r="H114" s="41"/>
      <c r="I114" s="41"/>
      <c r="K114" s="43"/>
      <c r="M114" s="84" t="s">
        <v>161</v>
      </c>
      <c r="N114" s="84"/>
      <c r="O114" s="84"/>
      <c r="P114" s="84"/>
      <c r="Q114" s="84"/>
      <c r="R114" s="19"/>
      <c r="S114" s="44"/>
    </row>
    <row r="115" spans="1:19" ht="16.5" customHeight="1" x14ac:dyDescent="0.3">
      <c r="D115" s="45"/>
      <c r="E115" s="45"/>
      <c r="F115" s="45"/>
      <c r="G115" s="45"/>
      <c r="H115" s="45"/>
      <c r="I115" s="45"/>
      <c r="J115" s="45"/>
      <c r="K115" s="29"/>
      <c r="L115" s="37"/>
      <c r="M115" s="45"/>
      <c r="N115" s="45"/>
      <c r="Q115" s="18"/>
      <c r="R115" s="19"/>
      <c r="S115" s="44"/>
    </row>
    <row r="116" spans="1:19" ht="16.5" customHeight="1" x14ac:dyDescent="0.3">
      <c r="A116" s="2" t="s">
        <v>169</v>
      </c>
      <c r="B116" s="3" t="s">
        <v>170</v>
      </c>
      <c r="D116" s="45"/>
      <c r="E116" s="45"/>
      <c r="F116" s="45"/>
      <c r="G116" s="45"/>
      <c r="H116" s="45"/>
      <c r="I116" s="45"/>
      <c r="J116" s="45"/>
      <c r="K116" s="43"/>
      <c r="L116" s="37"/>
      <c r="M116" s="84" t="s">
        <v>161</v>
      </c>
      <c r="N116" s="84"/>
      <c r="O116" s="84"/>
      <c r="P116" s="84"/>
      <c r="Q116" s="84"/>
      <c r="R116" s="19"/>
      <c r="S116" s="44"/>
    </row>
    <row r="117" spans="1:19" ht="16.5" customHeight="1" x14ac:dyDescent="0.3">
      <c r="D117" s="45"/>
      <c r="E117" s="45"/>
      <c r="F117" s="45"/>
      <c r="G117" s="45"/>
      <c r="H117" s="45"/>
      <c r="I117" s="45"/>
      <c r="J117" s="45"/>
      <c r="K117" s="45"/>
      <c r="L117" s="45"/>
      <c r="M117" s="45"/>
      <c r="N117" s="45"/>
      <c r="Q117" s="18"/>
      <c r="R117" s="19"/>
      <c r="S117" s="44"/>
    </row>
    <row r="118" spans="1:19" ht="16.5" customHeight="1" x14ac:dyDescent="0.3">
      <c r="A118" s="40" t="s">
        <v>171</v>
      </c>
      <c r="Q118" s="18"/>
      <c r="R118" s="19"/>
    </row>
    <row r="119" spans="1:19" ht="16.5" customHeight="1" x14ac:dyDescent="0.3">
      <c r="A119" s="40"/>
      <c r="Q119" s="18"/>
      <c r="R119" s="19"/>
    </row>
    <row r="120" spans="1:19" ht="16.5" customHeight="1" x14ac:dyDescent="0.3">
      <c r="A120" s="2" t="s">
        <v>172</v>
      </c>
      <c r="B120" s="83" t="s">
        <v>173</v>
      </c>
      <c r="C120" s="83"/>
      <c r="D120" s="83"/>
      <c r="E120" s="83"/>
      <c r="F120" s="83"/>
      <c r="G120" s="83"/>
      <c r="H120" s="16"/>
      <c r="I120" s="16"/>
      <c r="J120" s="16"/>
      <c r="K120" s="42"/>
      <c r="L120" s="16"/>
      <c r="M120" s="84" t="s">
        <v>174</v>
      </c>
      <c r="N120" s="84"/>
      <c r="O120" s="84"/>
      <c r="P120" s="84"/>
      <c r="Q120" s="84"/>
      <c r="R120" s="19"/>
    </row>
    <row r="121" spans="1:19" ht="16.5" customHeight="1" x14ac:dyDescent="0.3">
      <c r="O121" s="18"/>
      <c r="Q121" s="18"/>
      <c r="R121" s="19"/>
    </row>
    <row r="122" spans="1:19" ht="16.5" customHeight="1" x14ac:dyDescent="0.3">
      <c r="A122" s="2" t="s">
        <v>172</v>
      </c>
      <c r="B122" s="83" t="s">
        <v>175</v>
      </c>
      <c r="C122" s="83"/>
      <c r="D122" s="83"/>
      <c r="E122" s="83"/>
      <c r="F122" s="83"/>
      <c r="G122" s="83"/>
      <c r="H122" s="16"/>
      <c r="I122" s="16"/>
      <c r="J122" s="16"/>
      <c r="K122" s="42"/>
      <c r="L122" s="16"/>
      <c r="M122" s="84" t="s">
        <v>174</v>
      </c>
      <c r="N122" s="84"/>
      <c r="O122" s="84"/>
      <c r="P122" s="84"/>
      <c r="Q122" s="84"/>
      <c r="R122" s="19"/>
    </row>
    <row r="123" spans="1:19" ht="16.5" customHeight="1" x14ac:dyDescent="0.3">
      <c r="O123" s="18"/>
      <c r="Q123" s="18"/>
      <c r="R123" s="19"/>
    </row>
    <row r="124" spans="1:19" ht="16.5" customHeight="1" x14ac:dyDescent="0.3">
      <c r="A124" s="2" t="s">
        <v>176</v>
      </c>
      <c r="B124" s="83" t="s">
        <v>177</v>
      </c>
      <c r="C124" s="83"/>
      <c r="D124" s="83"/>
      <c r="E124" s="83"/>
      <c r="F124" s="83"/>
      <c r="G124" s="83"/>
      <c r="K124" s="43"/>
      <c r="M124" s="84" t="s">
        <v>178</v>
      </c>
      <c r="N124" s="84"/>
      <c r="O124" s="84"/>
      <c r="P124" s="84"/>
      <c r="Q124" s="84"/>
      <c r="R124" s="19"/>
    </row>
    <row r="125" spans="1:19" ht="16.5" customHeight="1" x14ac:dyDescent="0.3">
      <c r="O125" s="18"/>
      <c r="Q125" s="18"/>
      <c r="R125" s="19"/>
    </row>
    <row r="126" spans="1:19" ht="16.5" customHeight="1" x14ac:dyDescent="0.3">
      <c r="A126" s="2" t="s">
        <v>179</v>
      </c>
      <c r="B126" s="83" t="s">
        <v>180</v>
      </c>
      <c r="C126" s="83"/>
      <c r="D126" s="83"/>
      <c r="E126" s="83"/>
      <c r="F126" s="83"/>
      <c r="G126" s="83"/>
      <c r="H126" s="83"/>
      <c r="I126" s="83"/>
      <c r="K126" s="43"/>
      <c r="M126" s="84" t="s">
        <v>181</v>
      </c>
      <c r="N126" s="84"/>
      <c r="O126" s="84"/>
      <c r="P126" s="84"/>
      <c r="Q126" s="84"/>
      <c r="R126" s="19"/>
    </row>
    <row r="127" spans="1:19" ht="16.5" customHeight="1" x14ac:dyDescent="0.3">
      <c r="O127" s="18"/>
      <c r="Q127" s="18"/>
      <c r="R127" s="19"/>
    </row>
    <row r="128" spans="1:19" ht="25.05" customHeight="1" x14ac:dyDescent="0.3">
      <c r="A128" s="2" t="s">
        <v>182</v>
      </c>
      <c r="B128" s="83" t="s">
        <v>183</v>
      </c>
      <c r="C128" s="83"/>
      <c r="D128" s="83"/>
      <c r="E128" s="83"/>
      <c r="F128" s="83"/>
      <c r="G128" s="45"/>
      <c r="H128" s="45"/>
      <c r="I128" s="45"/>
      <c r="J128" s="45"/>
      <c r="K128" s="43"/>
      <c r="L128" s="37"/>
      <c r="M128" s="84" t="s">
        <v>184</v>
      </c>
      <c r="N128" s="84"/>
      <c r="O128" s="84"/>
      <c r="P128" s="84"/>
      <c r="Q128" s="84"/>
      <c r="R128" s="19"/>
      <c r="S128" s="44"/>
    </row>
    <row r="129" spans="1:19" ht="16.5" customHeight="1" x14ac:dyDescent="0.3">
      <c r="O129" s="18"/>
      <c r="Q129" s="18"/>
      <c r="R129" s="19"/>
    </row>
    <row r="130" spans="1:19" ht="16.5" customHeight="1" x14ac:dyDescent="0.3">
      <c r="A130" s="2" t="s">
        <v>185</v>
      </c>
      <c r="B130" s="83" t="s">
        <v>186</v>
      </c>
      <c r="C130" s="83"/>
      <c r="D130" s="83"/>
      <c r="E130" s="83"/>
      <c r="F130" s="83"/>
      <c r="G130" s="83"/>
      <c r="K130" s="43"/>
      <c r="M130" s="84" t="s">
        <v>187</v>
      </c>
      <c r="N130" s="84"/>
      <c r="O130" s="84"/>
      <c r="P130" s="84"/>
      <c r="Q130" s="84"/>
      <c r="R130" s="19"/>
    </row>
    <row r="131" spans="1:19" ht="16.5" customHeight="1" x14ac:dyDescent="0.3">
      <c r="B131" s="41"/>
      <c r="C131" s="41"/>
      <c r="D131" s="41"/>
      <c r="E131" s="41"/>
      <c r="F131" s="41"/>
      <c r="G131" s="41"/>
      <c r="K131" s="29"/>
      <c r="M131" s="37"/>
      <c r="N131" s="37"/>
      <c r="O131" s="37"/>
      <c r="P131" s="37"/>
      <c r="Q131" s="37"/>
      <c r="R131" s="19"/>
    </row>
    <row r="132" spans="1:19" ht="16.5" customHeight="1" x14ac:dyDescent="0.3">
      <c r="A132" s="2" t="s">
        <v>188</v>
      </c>
      <c r="B132" s="83" t="s">
        <v>189</v>
      </c>
      <c r="C132" s="83"/>
      <c r="D132" s="83"/>
      <c r="E132" s="83"/>
      <c r="F132" s="83"/>
      <c r="G132" s="83"/>
      <c r="K132" s="43"/>
      <c r="L132" s="37"/>
      <c r="M132" s="84" t="s">
        <v>121</v>
      </c>
      <c r="N132" s="84"/>
      <c r="O132" s="84"/>
      <c r="P132" s="84"/>
      <c r="Q132" s="84"/>
      <c r="R132" s="19"/>
    </row>
    <row r="133" spans="1:19" ht="14" customHeight="1" x14ac:dyDescent="0.3">
      <c r="B133" s="41"/>
      <c r="C133" s="41"/>
      <c r="D133" s="41"/>
      <c r="E133" s="41"/>
      <c r="F133" s="41"/>
      <c r="G133" s="45"/>
      <c r="H133" s="45"/>
      <c r="I133" s="45"/>
      <c r="J133" s="45"/>
      <c r="K133" s="29"/>
      <c r="L133" s="37"/>
      <c r="M133" s="37"/>
      <c r="N133" s="37"/>
      <c r="O133" s="37"/>
      <c r="P133" s="37"/>
      <c r="Q133" s="37"/>
      <c r="R133" s="19"/>
      <c r="S133" s="44"/>
    </row>
    <row r="134" spans="1:19" ht="17" customHeight="1" x14ac:dyDescent="0.3">
      <c r="A134" s="2" t="s">
        <v>190</v>
      </c>
      <c r="B134" s="83" t="s">
        <v>191</v>
      </c>
      <c r="C134" s="83"/>
      <c r="D134" s="83"/>
      <c r="E134" s="83"/>
      <c r="F134" s="83"/>
      <c r="G134" s="45"/>
      <c r="H134" s="45"/>
      <c r="I134" s="45"/>
      <c r="J134" s="45"/>
      <c r="K134" s="43"/>
      <c r="L134" s="37"/>
      <c r="M134" s="84" t="s">
        <v>192</v>
      </c>
      <c r="N134" s="84"/>
      <c r="O134" s="84"/>
      <c r="P134" s="84"/>
      <c r="Q134" s="84"/>
      <c r="R134" s="19"/>
      <c r="S134" s="44"/>
    </row>
    <row r="135" spans="1:19" ht="13.05" customHeight="1" x14ac:dyDescent="0.3">
      <c r="B135" s="41"/>
      <c r="C135" s="41"/>
      <c r="D135" s="41"/>
      <c r="E135" s="41"/>
      <c r="F135" s="41"/>
      <c r="G135" s="45"/>
      <c r="H135" s="45"/>
      <c r="I135" s="45"/>
      <c r="J135" s="45"/>
      <c r="K135" s="29"/>
      <c r="L135" s="37"/>
      <c r="M135" s="37"/>
      <c r="N135" s="37"/>
      <c r="O135" s="37"/>
      <c r="P135" s="37"/>
      <c r="Q135" s="37"/>
      <c r="R135" s="19"/>
      <c r="S135" s="44"/>
    </row>
    <row r="136" spans="1:19" ht="25.05" customHeight="1" x14ac:dyDescent="0.3">
      <c r="A136" s="2" t="s">
        <v>193</v>
      </c>
      <c r="B136" s="83" t="s">
        <v>194</v>
      </c>
      <c r="C136" s="83"/>
      <c r="D136" s="83"/>
      <c r="E136" s="83"/>
      <c r="F136" s="83"/>
      <c r="G136" s="45"/>
      <c r="H136" s="45"/>
      <c r="I136" s="45"/>
      <c r="J136" s="45"/>
      <c r="K136" s="43"/>
      <c r="L136" s="37"/>
      <c r="M136" s="84" t="s">
        <v>195</v>
      </c>
      <c r="N136" s="84"/>
      <c r="O136" s="84"/>
      <c r="P136" s="84"/>
      <c r="Q136" s="84"/>
      <c r="R136" s="19"/>
      <c r="S136" s="44"/>
    </row>
    <row r="137" spans="1:19" ht="16.5" customHeight="1" x14ac:dyDescent="0.3">
      <c r="O137" s="18"/>
      <c r="Q137" s="18"/>
      <c r="R137" s="19"/>
    </row>
    <row r="138" spans="1:19" ht="16.5" customHeight="1" x14ac:dyDescent="0.3">
      <c r="A138" s="40" t="s">
        <v>196</v>
      </c>
      <c r="Q138" s="18"/>
      <c r="R138" s="19"/>
    </row>
    <row r="139" spans="1:19" ht="16.5" customHeight="1" x14ac:dyDescent="0.3">
      <c r="B139" s="46"/>
      <c r="Q139" s="18"/>
      <c r="R139" s="19"/>
    </row>
    <row r="140" spans="1:19" x14ac:dyDescent="0.3">
      <c r="A140" s="2" t="s">
        <v>197</v>
      </c>
      <c r="B140" s="3" t="s">
        <v>198</v>
      </c>
      <c r="K140" s="42"/>
      <c r="M140" s="84" t="s">
        <v>199</v>
      </c>
      <c r="N140" s="84"/>
      <c r="O140" s="84"/>
      <c r="P140" s="84"/>
      <c r="Q140" s="84"/>
      <c r="R140" s="47"/>
    </row>
    <row r="141" spans="1:19" x14ac:dyDescent="0.3">
      <c r="A141" s="87" t="s">
        <v>200</v>
      </c>
      <c r="B141" s="88"/>
      <c r="C141" s="88"/>
      <c r="D141" s="88"/>
      <c r="E141" s="88"/>
      <c r="F141" s="88"/>
      <c r="G141" s="88"/>
      <c r="H141" s="88"/>
      <c r="I141" s="88"/>
      <c r="J141" s="88"/>
      <c r="K141" s="88"/>
      <c r="L141" s="88"/>
      <c r="M141" s="88"/>
      <c r="N141" s="88"/>
      <c r="O141" s="88"/>
      <c r="P141" s="88"/>
      <c r="Q141" s="88"/>
      <c r="R141" s="89"/>
    </row>
    <row r="142" spans="1:19" x14ac:dyDescent="0.3">
      <c r="A142" s="90"/>
      <c r="B142" s="88"/>
      <c r="C142" s="88"/>
      <c r="D142" s="88"/>
      <c r="E142" s="88"/>
      <c r="F142" s="88"/>
      <c r="G142" s="88"/>
      <c r="H142" s="88"/>
      <c r="I142" s="88"/>
      <c r="J142" s="88"/>
      <c r="K142" s="88"/>
      <c r="L142" s="88"/>
      <c r="M142" s="88"/>
      <c r="N142" s="88"/>
      <c r="O142" s="88"/>
      <c r="P142" s="88"/>
      <c r="Q142" s="88"/>
      <c r="R142" s="89"/>
    </row>
  </sheetData>
  <mergeCells count="79">
    <mergeCell ref="B136:F136"/>
    <mergeCell ref="M136:Q136"/>
    <mergeCell ref="M140:Q140"/>
    <mergeCell ref="B6:Q22"/>
    <mergeCell ref="A141:R142"/>
    <mergeCell ref="B130:G130"/>
    <mergeCell ref="M130:Q130"/>
    <mergeCell ref="B132:G132"/>
    <mergeCell ref="M132:Q132"/>
    <mergeCell ref="B134:F134"/>
    <mergeCell ref="M134:Q134"/>
    <mergeCell ref="B124:G124"/>
    <mergeCell ref="M124:Q124"/>
    <mergeCell ref="B126:I126"/>
    <mergeCell ref="M126:Q126"/>
    <mergeCell ref="B128:F128"/>
    <mergeCell ref="M128:Q128"/>
    <mergeCell ref="M116:Q116"/>
    <mergeCell ref="B120:G120"/>
    <mergeCell ref="M120:Q120"/>
    <mergeCell ref="B122:G122"/>
    <mergeCell ref="M122:Q122"/>
    <mergeCell ref="B110:C110"/>
    <mergeCell ref="M110:Q110"/>
    <mergeCell ref="B112:C112"/>
    <mergeCell ref="M112:Q112"/>
    <mergeCell ref="B114:C114"/>
    <mergeCell ref="M114:Q114"/>
    <mergeCell ref="M100:Q100"/>
    <mergeCell ref="M102:Q102"/>
    <mergeCell ref="B106:I106"/>
    <mergeCell ref="M106:Q106"/>
    <mergeCell ref="B108:I108"/>
    <mergeCell ref="M108:Q108"/>
    <mergeCell ref="M90:Q90"/>
    <mergeCell ref="M92:Q92"/>
    <mergeCell ref="M94:Q94"/>
    <mergeCell ref="M96:Q96"/>
    <mergeCell ref="M98:Q98"/>
    <mergeCell ref="M78:Q78"/>
    <mergeCell ref="M80:Q80"/>
    <mergeCell ref="M84:Q84"/>
    <mergeCell ref="M86:Q86"/>
    <mergeCell ref="M88:Q88"/>
    <mergeCell ref="B72:I72"/>
    <mergeCell ref="M72:Q72"/>
    <mergeCell ref="B74:I74"/>
    <mergeCell ref="M74:Q74"/>
    <mergeCell ref="M76:Q76"/>
    <mergeCell ref="M64:Q64"/>
    <mergeCell ref="B66:G66"/>
    <mergeCell ref="M66:Q66"/>
    <mergeCell ref="B68:G68"/>
    <mergeCell ref="M68:Q68"/>
    <mergeCell ref="G54:K54"/>
    <mergeCell ref="G56:K56"/>
    <mergeCell ref="G58:K58"/>
    <mergeCell ref="G60:K60"/>
    <mergeCell ref="B64:G64"/>
    <mergeCell ref="B48:D48"/>
    <mergeCell ref="G48:K48"/>
    <mergeCell ref="M48:Q48"/>
    <mergeCell ref="G50:K50"/>
    <mergeCell ref="G52:K52"/>
    <mergeCell ref="G42:O42"/>
    <mergeCell ref="G44:O44"/>
    <mergeCell ref="B46:D46"/>
    <mergeCell ref="G46:K46"/>
    <mergeCell ref="M46:Q46"/>
    <mergeCell ref="B28:R28"/>
    <mergeCell ref="D30:O30"/>
    <mergeCell ref="G36:O36"/>
    <mergeCell ref="G38:O38"/>
    <mergeCell ref="G40:O40"/>
    <mergeCell ref="A2:R2"/>
    <mergeCell ref="A23:R23"/>
    <mergeCell ref="B25:N25"/>
    <mergeCell ref="B26:N26"/>
    <mergeCell ref="B27:N27"/>
  </mergeCells>
  <phoneticPr fontId="37" type="noConversion"/>
  <conditionalFormatting sqref="B46">
    <cfRule type="expression" dxfId="3" priority="5" stopIfTrue="1">
      <formula>$O$120="金融、零售、电信服务"</formula>
    </cfRule>
  </conditionalFormatting>
  <conditionalFormatting sqref="B48:B60">
    <cfRule type="expression" dxfId="2" priority="1" stopIfTrue="1">
      <formula>$O$120="金融、零售、电信服务"</formula>
    </cfRule>
  </conditionalFormatting>
  <conditionalFormatting sqref="D46">
    <cfRule type="expression" dxfId="1" priority="4" stopIfTrue="1">
      <formula>$O$120="金融、零售、电信服务"</formula>
    </cfRule>
  </conditionalFormatting>
  <conditionalFormatting sqref="D48:D60">
    <cfRule type="expression" dxfId="0" priority="2" stopIfTrue="1">
      <formula>$O$120="金融、零售、电信服务"</formula>
    </cfRule>
  </conditionalFormatting>
  <dataValidations count="1">
    <dataValidation type="list" allowBlank="1" showInputMessage="1" showErrorMessage="1" sqref="N36 N38 N40 O61" xr:uid="{00000000-0002-0000-0100-000000000000}">
      <formula1>"是,否"</formula1>
    </dataValidation>
  </dataValidations>
  <pageMargins left="0.75" right="0.75" top="1" bottom="1" header="0.51111111111111096" footer="0.51111111111111096"/>
  <pageSetup paperSize="9" orientation="portrait"/>
  <headerFooter alignWithMargins="0"/>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生产制造业-评分表</vt:lpstr>
      <vt:lpstr>金融业2026调研问卷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笑文 孙</cp:lastModifiedBy>
  <dcterms:created xsi:type="dcterms:W3CDTF">2022-10-15T14:06:00Z</dcterms:created>
  <dcterms:modified xsi:type="dcterms:W3CDTF">2026-09-01T06:21:23Z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771EFF95B66313477CE3AE66F47896DD_43</vt:lpwstr>
  </property>
  <property fmtid="{D5CDD505-2E9C-101B-9397-08002B2CF9AE}" pid="3" name="KSOProductBuildVer">
    <vt:lpwstr>2052-12.1.26046.26046</vt:lpwstr>
  </property>
  <property fmtid="{D5CDD505-2E9C-101B-9397-08002B2CF9AE}" pid="4" name="CalculationRule">
    <vt:i4>0</vt:i4>
  </property>
</Properties>
</file>